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32957\"/>
    </mc:Choice>
  </mc:AlternateContent>
  <xr:revisionPtr revIDLastSave="0" documentId="13_ncr:1_{1CE035AC-70EB-4AEC-9384-69F040DDF463}" xr6:coauthVersionLast="47" xr6:coauthVersionMax="47" xr10:uidLastSave="{00000000-0000-0000-0000-000000000000}"/>
  <bookViews>
    <workbookView xWindow="3855" yWindow="3270" windowWidth="21600" windowHeight="11325" xr2:uid="{90855D55-D13A-40E8-8427-504968B2B99F}"/>
  </bookViews>
  <sheets>
    <sheet name="Sheet1" sheetId="1" r:id="rId1"/>
    <sheet name="Sheet2" sheetId="2" r:id="rId2"/>
  </sheets>
  <definedNames>
    <definedName name="_xlnm.Print_Area" localSheetId="0">Sheet1!$A$1:$S$144</definedName>
    <definedName name="_xlnm.Print_Area" localSheetId="1">Sheet2!$A$1:$K$202</definedName>
    <definedName name="_xlnm.Print_Titles" localSheetId="1">Sheet2!$1:$5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4" i="2" l="1"/>
  <c r="G134" i="2" s="1"/>
  <c r="D71" i="1" s="1"/>
  <c r="G86" i="2"/>
  <c r="F14" i="2"/>
  <c r="C9" i="2"/>
  <c r="F30" i="2"/>
  <c r="H9" i="2"/>
  <c r="H10" i="2" s="1"/>
  <c r="D108" i="1"/>
  <c r="D107" i="1"/>
  <c r="D105" i="1"/>
  <c r="D104" i="1"/>
  <c r="D78" i="1"/>
  <c r="D77" i="1"/>
  <c r="D75" i="1"/>
  <c r="D76" i="1" s="1"/>
  <c r="D80" i="1" s="1"/>
  <c r="D69" i="1"/>
  <c r="D64" i="1"/>
  <c r="D65" i="1" s="1"/>
  <c r="D66" i="1" s="1"/>
  <c r="D67" i="1" s="1"/>
  <c r="D62" i="1"/>
  <c r="D60" i="1"/>
  <c r="D58" i="1"/>
  <c r="D56" i="1"/>
  <c r="D33" i="1"/>
  <c r="D31" i="1"/>
  <c r="D30" i="1"/>
  <c r="D28" i="1"/>
  <c r="D34" i="1" s="1"/>
  <c r="D24" i="1"/>
  <c r="D22" i="1"/>
  <c r="D21" i="1"/>
  <c r="D12" i="1"/>
  <c r="D10" i="1"/>
  <c r="C192" i="2"/>
  <c r="C191" i="2"/>
  <c r="F189" i="2"/>
  <c r="C188" i="2"/>
  <c r="C187" i="2"/>
  <c r="F185" i="2"/>
  <c r="C184" i="2"/>
  <c r="C183" i="2"/>
  <c r="F181" i="2"/>
  <c r="I178" i="2"/>
  <c r="I179" i="2" s="1"/>
  <c r="I180" i="2" s="1"/>
  <c r="C180" i="2"/>
  <c r="C179" i="2"/>
  <c r="C178" i="2"/>
  <c r="I177" i="2"/>
  <c r="I176" i="2"/>
  <c r="C177" i="2"/>
  <c r="C176" i="2"/>
  <c r="I174" i="2"/>
  <c r="I175" i="2" s="1"/>
  <c r="C174" i="2"/>
  <c r="C175" i="2" s="1"/>
  <c r="I162" i="2"/>
  <c r="I161" i="2"/>
  <c r="C161" i="2"/>
  <c r="I173" i="2"/>
  <c r="I172" i="2"/>
  <c r="I171" i="2"/>
  <c r="I170" i="2"/>
  <c r="I169" i="2"/>
  <c r="I168" i="2"/>
  <c r="I167" i="2"/>
  <c r="I166" i="2"/>
  <c r="I165" i="2"/>
  <c r="I164" i="2"/>
  <c r="C173" i="2"/>
  <c r="C172" i="2"/>
  <c r="C171" i="2"/>
  <c r="C170" i="2"/>
  <c r="C169" i="2"/>
  <c r="C168" i="2"/>
  <c r="C167" i="2"/>
  <c r="C166" i="2"/>
  <c r="C165" i="2"/>
  <c r="C164" i="2"/>
  <c r="C14" i="2"/>
  <c r="I149" i="2"/>
  <c r="I148" i="2"/>
  <c r="G146" i="2"/>
  <c r="G145" i="2"/>
  <c r="C148" i="2"/>
  <c r="C147" i="2"/>
  <c r="C146" i="2"/>
  <c r="C145" i="2"/>
  <c r="G141" i="2"/>
  <c r="G140" i="2"/>
  <c r="G142" i="2" s="1"/>
  <c r="G143" i="2" s="1"/>
  <c r="G139" i="2"/>
  <c r="C143" i="2"/>
  <c r="C142" i="2"/>
  <c r="C141" i="2"/>
  <c r="C140" i="2"/>
  <c r="C139" i="2"/>
  <c r="C135" i="2"/>
  <c r="G131" i="2"/>
  <c r="G119" i="2"/>
  <c r="C125" i="2"/>
  <c r="C124" i="2"/>
  <c r="C123" i="2"/>
  <c r="C120" i="2"/>
  <c r="G115" i="2"/>
  <c r="G113" i="2"/>
  <c r="G112" i="2"/>
  <c r="C113" i="2"/>
  <c r="G102" i="2"/>
  <c r="C110" i="2"/>
  <c r="C109" i="2"/>
  <c r="C107" i="2"/>
  <c r="C108" i="2"/>
  <c r="C106" i="2"/>
  <c r="C105" i="2"/>
  <c r="C104" i="2"/>
  <c r="C102" i="2"/>
  <c r="G95" i="2"/>
  <c r="G94" i="2"/>
  <c r="H15" i="2" l="1"/>
  <c r="D8" i="1"/>
  <c r="D29" i="1"/>
  <c r="G85" i="2"/>
  <c r="G83" i="2"/>
  <c r="G82" i="2"/>
  <c r="H27" i="2"/>
  <c r="C85" i="2"/>
  <c r="C87" i="2"/>
  <c r="C86" i="2"/>
  <c r="G51" i="2"/>
  <c r="I76" i="2"/>
  <c r="F76" i="2"/>
  <c r="F75" i="2"/>
  <c r="C74" i="2"/>
  <c r="C73" i="2"/>
  <c r="I72" i="2"/>
  <c r="F72" i="2"/>
  <c r="C71" i="2"/>
  <c r="C70" i="2"/>
  <c r="C69" i="2"/>
  <c r="C52" i="2"/>
  <c r="I68" i="2"/>
  <c r="F68" i="2"/>
  <c r="F67" i="2"/>
  <c r="F66" i="2"/>
  <c r="F65" i="2"/>
  <c r="F64" i="2"/>
  <c r="F60" i="2"/>
  <c r="C59" i="2"/>
  <c r="C58" i="2"/>
  <c r="C57" i="2"/>
  <c r="C56" i="2"/>
  <c r="F49" i="2"/>
  <c r="F40" i="2"/>
  <c r="F43" i="2"/>
  <c r="C42" i="2"/>
  <c r="C41" i="2"/>
  <c r="F39" i="2"/>
  <c r="F36" i="2"/>
  <c r="C34" i="2"/>
  <c r="F31" i="2"/>
  <c r="D14" i="1" s="1"/>
  <c r="D15" i="1" s="1"/>
  <c r="C29" i="2"/>
  <c r="C28" i="2"/>
  <c r="C27" i="2"/>
  <c r="F26" i="2"/>
  <c r="F20" i="2"/>
  <c r="C10" i="2"/>
  <c r="D26" i="1" l="1"/>
</calcChain>
</file>

<file path=xl/sharedStrings.xml><?xml version="1.0" encoding="utf-8"?>
<sst xmlns="http://schemas.openxmlformats.org/spreadsheetml/2006/main" count="589" uniqueCount="269">
  <si>
    <t>SY</t>
  </si>
  <si>
    <t>EACH</t>
  </si>
  <si>
    <t>SF</t>
  </si>
  <si>
    <t>FT</t>
  </si>
  <si>
    <t>CY</t>
  </si>
  <si>
    <t>LB</t>
  </si>
  <si>
    <t>LS</t>
  </si>
  <si>
    <t>ITEM</t>
  </si>
  <si>
    <t>ITEM  EXT.</t>
  </si>
  <si>
    <t>UNIT</t>
  </si>
  <si>
    <t xml:space="preserve">  TOTAL  </t>
  </si>
  <si>
    <t>CF</t>
  </si>
  <si>
    <t>JOB</t>
  </si>
  <si>
    <t>SHEET NO</t>
  </si>
  <si>
    <t>OF</t>
  </si>
  <si>
    <t>CALCULATED BY</t>
  </si>
  <si>
    <t>BPD</t>
  </si>
  <si>
    <t>DATE</t>
  </si>
  <si>
    <t>CHECKED BY</t>
  </si>
  <si>
    <t>UPDATED BY</t>
  </si>
  <si>
    <t>DMB</t>
  </si>
  <si>
    <t>23-065 PID 117826 D12 BH</t>
  </si>
  <si>
    <t>00060</t>
  </si>
  <si>
    <t>00066</t>
  </si>
  <si>
    <t>00600</t>
  </si>
  <si>
    <t xml:space="preserve">     CONCRETE SLOPE PROTECTION REMOVED, AS PER PLAN</t>
  </si>
  <si>
    <t xml:space="preserve">     CONCRETE REPAIR BY EPOXY INJECTION</t>
  </si>
  <si>
    <t xml:space="preserve">     REPLACEMENT OF DETERIORATED END CROSSFRAMES</t>
  </si>
  <si>
    <t xml:space="preserve">     FIELD PAINTING STRUCTURAL STEEL, INTERMEDIATE COAT</t>
  </si>
  <si>
    <t xml:space="preserve">     FIELD PAINTING STRUCTURAL STEEL, FINISH COAT</t>
  </si>
  <si>
    <t xml:space="preserve">     RESET BEARING, AS PER PLAN</t>
  </si>
  <si>
    <t xml:space="preserve">     JACKING AND TEMPORARY SUPPORT OF SUPERSTRUCTURE, AS PER PLAN</t>
  </si>
  <si>
    <t xml:space="preserve">     PATCHING CONCRETE STRUCTURE</t>
  </si>
  <si>
    <t xml:space="preserve">     SPECIAL - PATCHING CONCRETE STRUCTURE, MISC.: PARAPET REPAIR</t>
  </si>
  <si>
    <t xml:space="preserve">     SPECIAL - PATCHING CONCRETE STRUCTURE, MISC.: SAFETY CURB</t>
  </si>
  <si>
    <t xml:space="preserve">     SPECIAL - STRUCTURES: TIMBER SUBDECK</t>
  </si>
  <si>
    <t xml:space="preserve">     CONCRETE SLOPE PROTECTION, AS PER PLAN</t>
  </si>
  <si>
    <t xml:space="preserve">     MICRO SILICA MODIFIED CONCRETE OVERLAY USING HYDRO-DEMOLITION (1 1/2" THICKNESS)</t>
  </si>
  <si>
    <t xml:space="preserve">     SURFACE PREPARATION USING HYDRO-DEMOLITION</t>
  </si>
  <si>
    <t xml:space="preserve">     MICRO SILICA MODIFIED CONCRETE OVERLAY (VARIABLE THICKNESS), MATERIAL ONLY</t>
  </si>
  <si>
    <t xml:space="preserve">     HAND CHIPPING</t>
  </si>
  <si>
    <t xml:space="preserve">     TEST SLAB</t>
  </si>
  <si>
    <t xml:space="preserve">     FULL-DEPTH REPAIR</t>
  </si>
  <si>
    <t xml:space="preserve">     EXISTING CONCRETE OVERLAY REMOVED, AS PER PLAN, (1 1/2" NOMINAL THICKNESS) </t>
  </si>
  <si>
    <t xml:space="preserve">      DESCRIPTION</t>
  </si>
  <si>
    <t>00050</t>
  </si>
  <si>
    <t>00056</t>
  </si>
  <si>
    <t xml:space="preserve">     PORTIONS OF STRUCTURE REMOVED, AS PER PLAN</t>
  </si>
  <si>
    <t xml:space="preserve">     EPOXY COATED STEEL REINFORCEMENT</t>
  </si>
  <si>
    <t xml:space="preserve">     CLASS QC2 CONCRETE WITH QC/QA, SUPERSTRUCTURE: REPAIR OR RECONSTRUCTION</t>
  </si>
  <si>
    <t xml:space="preserve">     SEALING OF CONCRETE SURFACES (EPOXY-URETHANE)</t>
  </si>
  <si>
    <t xml:space="preserve">     SURFACE PREPARATION OF EXISTING STRUCTURAL STEEL</t>
  </si>
  <si>
    <t xml:space="preserve">     FIELD PAINTING OF EXISTING STRUCTURAL STEEL, PRIME COAT</t>
  </si>
  <si>
    <t xml:space="preserve">     RAILING (THREE STEEL TUBE BRIDGE RAILING)</t>
  </si>
  <si>
    <t xml:space="preserve">     SPECIAL - STEEL DRIP STRIP</t>
  </si>
  <si>
    <t xml:space="preserve">     MICRO SILICA MODIFIED CONCRETE OVERLAY USING HYDRO-DEMOLITION (1 3/4" THICKNESS)</t>
  </si>
  <si>
    <t xml:space="preserve">     EXISTING CONCRETE OVERLAY REMOVED, AS PER PLAN, (1 3/4" NOMINAL THICKNESS)</t>
  </si>
  <si>
    <t>00100</t>
  </si>
  <si>
    <t xml:space="preserve">     SPECIAL - COMPOSITE FIBER WRAP SYSTEM</t>
  </si>
  <si>
    <t xml:space="preserve">     PATCHING CONCRETE STRUCTURE, AS PER PLAN</t>
  </si>
  <si>
    <t>LOCATION 1 - CUY-480-1686</t>
  </si>
  <si>
    <t>LOCATION 3 - GEA-166-0219</t>
  </si>
  <si>
    <t>LOCATION 6 - CUY-90-0595</t>
  </si>
  <si>
    <t>LOCATION 1:</t>
  </si>
  <si>
    <t>Concrete Slope Protection</t>
  </si>
  <si>
    <t>Concrete (R.A.)  A=</t>
  </si>
  <si>
    <t>Concrete (F.A.)  A=</t>
  </si>
  <si>
    <t>=</t>
  </si>
  <si>
    <t>Undermined Concrete Total =</t>
  </si>
  <si>
    <t>Bench Width (F.A.) =</t>
  </si>
  <si>
    <t>Estimated Length =</t>
  </si>
  <si>
    <t>Replacement Concrete Total =</t>
  </si>
  <si>
    <t>Bench A =</t>
  </si>
  <si>
    <t>202E32801</t>
  </si>
  <si>
    <t>601E21001</t>
  </si>
  <si>
    <t>Epoxy Crack Repair</t>
  </si>
  <si>
    <t>Cracks L =</t>
  </si>
  <si>
    <t>Contingency =</t>
  </si>
  <si>
    <t>%</t>
  </si>
  <si>
    <t>Total Crack Repair =</t>
  </si>
  <si>
    <t>512E10600</t>
  </si>
  <si>
    <t>Crossframe Replacements</t>
  </si>
  <si>
    <t># Replaced =</t>
  </si>
  <si>
    <t>L4" x 4" x 5/16" =</t>
  </si>
  <si>
    <t>LB/FT</t>
  </si>
  <si>
    <t>Length =</t>
  </si>
  <si>
    <t>Total Weight =</t>
  </si>
  <si>
    <t>513E21500</t>
  </si>
  <si>
    <t>H =</t>
  </si>
  <si>
    <t>W =</t>
  </si>
  <si>
    <t>T =</t>
  </si>
  <si>
    <t>514E00060</t>
  </si>
  <si>
    <t>514E00066</t>
  </si>
  <si>
    <t>Total Paint Area =</t>
  </si>
  <si>
    <t>Paint Area =</t>
  </si>
  <si>
    <t>Spall Estimates</t>
  </si>
  <si>
    <t># Fence Posts =</t>
  </si>
  <si>
    <t>Spall each 1/2 post =</t>
  </si>
  <si>
    <t>Parapet Corner Spalls =</t>
  </si>
  <si>
    <t># Spalls =</t>
  </si>
  <si>
    <t>Typical Spall =</t>
  </si>
  <si>
    <t>Parapet Face Spalls =</t>
  </si>
  <si>
    <t>RT Curb Spall =</t>
  </si>
  <si>
    <t>LT Curb Spall =</t>
  </si>
  <si>
    <t>Curb Spalls =</t>
  </si>
  <si>
    <t>Parapet Spall Total =</t>
  </si>
  <si>
    <t>519E11600</t>
  </si>
  <si>
    <t>519E11720</t>
  </si>
  <si>
    <t>Timber Subdeck</t>
  </si>
  <si>
    <t># Bays =</t>
  </si>
  <si>
    <t>Span Two L =</t>
  </si>
  <si>
    <t>Span Four L =</t>
  </si>
  <si>
    <t>Bay Spacing =</t>
  </si>
  <si>
    <t>Timber Subdeck Area=</t>
  </si>
  <si>
    <t>530E00600</t>
  </si>
  <si>
    <t>Span 1 Spalls =</t>
  </si>
  <si>
    <t>Span 2 Spalls =</t>
  </si>
  <si>
    <t>Span 3 Spalls =</t>
  </si>
  <si>
    <t>Span 4 Spalls =</t>
  </si>
  <si>
    <t>Span 5 Spalls =</t>
  </si>
  <si>
    <t>R.A. Slab W =</t>
  </si>
  <si>
    <t>F.A. Slab W =</t>
  </si>
  <si>
    <t>Spall L =</t>
  </si>
  <si>
    <t>Deck Spalls =</t>
  </si>
  <si>
    <t>Approach Spalls =</t>
  </si>
  <si>
    <t>Est Depth =</t>
  </si>
  <si>
    <t>Material =</t>
  </si>
  <si>
    <t>848E10000</t>
  </si>
  <si>
    <t>Overlay</t>
  </si>
  <si>
    <t>CADD Deck A =</t>
  </si>
  <si>
    <t>Total A.S. Area =</t>
  </si>
  <si>
    <t>Total Deck Area =</t>
  </si>
  <si>
    <t>Spalled Deck Area =</t>
  </si>
  <si>
    <t>Ratio =</t>
  </si>
  <si>
    <t>14% Deck Area</t>
  </si>
  <si>
    <t>SAY</t>
  </si>
  <si>
    <t>Hand Chipping Area =</t>
  </si>
  <si>
    <t>848E50000</t>
  </si>
  <si>
    <t>10% Det. Deck A =</t>
  </si>
  <si>
    <t>Total Deteriorated Area =</t>
  </si>
  <si>
    <t>75% Area =</t>
  </si>
  <si>
    <t>Overall Deck Depth =</t>
  </si>
  <si>
    <t>Full Depth =</t>
  </si>
  <si>
    <t>848E50200</t>
  </si>
  <si>
    <t>Overlay Area =</t>
  </si>
  <si>
    <t>848E50321</t>
  </si>
  <si>
    <t>848E20000</t>
  </si>
  <si>
    <t>LOCATION 3:</t>
  </si>
  <si>
    <t>Overhang Removal</t>
  </si>
  <si>
    <t>Superstructure L =</t>
  </si>
  <si>
    <t>Max W =</t>
  </si>
  <si>
    <t>Min W =</t>
  </si>
  <si>
    <t>Depth1 =</t>
  </si>
  <si>
    <t>EX Overhang D =</t>
  </si>
  <si>
    <t>PR Overhang D =</t>
  </si>
  <si>
    <t>Removal Concrete =</t>
  </si>
  <si>
    <t>With 10% Contingency =</t>
  </si>
  <si>
    <t>202E11301</t>
  </si>
  <si>
    <t>Proposed Concrete =</t>
  </si>
  <si>
    <t>511E34412</t>
  </si>
  <si>
    <t>Reinforcing (from CAD Bar Schedule Generator)</t>
  </si>
  <si>
    <t>Superstructure =</t>
  </si>
  <si>
    <t>509E10000</t>
  </si>
  <si>
    <t>Sealing</t>
  </si>
  <si>
    <t>Width =</t>
  </si>
  <si>
    <t>Pier Cap:</t>
  </si>
  <si>
    <t>Side Depth =</t>
  </si>
  <si>
    <t>Middle Seat H Diff =</t>
  </si>
  <si>
    <t>Pier Sealing =</t>
  </si>
  <si>
    <t>Middle Seat L =</t>
  </si>
  <si>
    <t>Abutment &amp; Wingwalls :</t>
  </si>
  <si>
    <t>CADD Abut A =</t>
  </si>
  <si>
    <t xml:space="preserve"> CADD WWFF A =</t>
  </si>
  <si>
    <t>Abutment Total A =</t>
  </si>
  <si>
    <t>WW2 Top A =</t>
  </si>
  <si>
    <t>WW1 Top A =</t>
  </si>
  <si>
    <t>(EL)WW1 Exposed  =</t>
  </si>
  <si>
    <t>Abut Sealing =</t>
  </si>
  <si>
    <t>WingWall Total A =</t>
  </si>
  <si>
    <t>Overhang:</t>
  </si>
  <si>
    <t>SuperStr Total L =</t>
  </si>
  <si>
    <t>SuperStr Perimeter =</t>
  </si>
  <si>
    <t>Overhang Sealing =</t>
  </si>
  <si>
    <t>Total Sealer =</t>
  </si>
  <si>
    <t>512E10100</t>
  </si>
  <si>
    <t>Beam Painting</t>
  </si>
  <si>
    <t>Total Depth =</t>
  </si>
  <si>
    <t>Flange T =</t>
  </si>
  <si>
    <t>Web L =</t>
  </si>
  <si>
    <t>Web T =</t>
  </si>
  <si>
    <t>Perimeter =</t>
  </si>
  <si>
    <t>IN</t>
  </si>
  <si>
    <t># Beams =</t>
  </si>
  <si>
    <t>Zone Painting L =</t>
  </si>
  <si>
    <t>Beam Painting =</t>
  </si>
  <si>
    <t>514E00050</t>
  </si>
  <si>
    <t>514E00056</t>
  </si>
  <si>
    <t xml:space="preserve">Guardrail </t>
  </si>
  <si>
    <t>GR#10 to GR#10 =</t>
  </si>
  <si>
    <t>LF</t>
  </si>
  <si>
    <t xml:space="preserve">Guardrail = </t>
  </si>
  <si>
    <t>517E70100</t>
  </si>
  <si>
    <t>Bot Flange W =</t>
  </si>
  <si>
    <t>TopofBot Flange W =</t>
  </si>
  <si>
    <t>(Top Flange L, 10.5 in., and both Top Flange T's, 1.52 in. total,</t>
  </si>
  <si>
    <t>are encased in concrete and not included in paint/surface prep)</t>
  </si>
  <si>
    <t>Drip Strip</t>
  </si>
  <si>
    <t>SuperStructure L =</t>
  </si>
  <si>
    <t># GR Posts =</t>
  </si>
  <si>
    <t>Strip at Posts =</t>
  </si>
  <si>
    <t>Drip Strip =</t>
  </si>
  <si>
    <t>518E22300</t>
  </si>
  <si>
    <t>(DripStrip Calc considers 2 foot strip of an upside-down portion at each post)</t>
  </si>
  <si>
    <t>Deteriorated Deck Concrete (variable)</t>
  </si>
  <si>
    <t>R.A. Spall =</t>
  </si>
  <si>
    <t>F.A. Spall =</t>
  </si>
  <si>
    <t>R.A. Deck Spall =</t>
  </si>
  <si>
    <t>F.A. Deck Spall =</t>
  </si>
  <si>
    <t>Small Deck Spall =</t>
  </si>
  <si>
    <t>Total Deteriorated A =</t>
  </si>
  <si>
    <t>75% A =</t>
  </si>
  <si>
    <t>Estimated Depth =</t>
  </si>
  <si>
    <t>CADD Total Deck A =</t>
  </si>
  <si>
    <t>CADD A.S. A =</t>
  </si>
  <si>
    <t>Total A =</t>
  </si>
  <si>
    <t>Var Deck A =</t>
  </si>
  <si>
    <t>or</t>
  </si>
  <si>
    <t>15% Deck Area</t>
  </si>
  <si>
    <t xml:space="preserve">say </t>
  </si>
  <si>
    <t>LOCATION 6:</t>
  </si>
  <si>
    <t>A1 =</t>
  </si>
  <si>
    <t>Pier 1:</t>
  </si>
  <si>
    <t>A2 =</t>
  </si>
  <si>
    <t>A3 =</t>
  </si>
  <si>
    <t>A4 =</t>
  </si>
  <si>
    <t>A5 =</t>
  </si>
  <si>
    <t>A6=</t>
  </si>
  <si>
    <t>A7=</t>
  </si>
  <si>
    <t>A8=</t>
  </si>
  <si>
    <t>A9=</t>
  </si>
  <si>
    <t>A10 =</t>
  </si>
  <si>
    <t>Pier2:</t>
  </si>
  <si>
    <t>Column Diameter =</t>
  </si>
  <si>
    <t>Column Perimeter =</t>
  </si>
  <si>
    <t>Column Height =</t>
  </si>
  <si>
    <t># Columns =</t>
  </si>
  <si>
    <t>FrontFace Cap A =</t>
  </si>
  <si>
    <t>BackFace Cap A =</t>
  </si>
  <si>
    <t>SideFace A1 =</t>
  </si>
  <si>
    <t>SideFace A2 =</t>
  </si>
  <si>
    <t>Pier1 Sealing =</t>
  </si>
  <si>
    <t>SideFace Cap A1 =</t>
  </si>
  <si>
    <t>SideFace Cap A2 =</t>
  </si>
  <si>
    <t>BotFace Cap A =</t>
  </si>
  <si>
    <t>Pier2 Sealing =</t>
  </si>
  <si>
    <t>Total Sealing =</t>
  </si>
  <si>
    <t>Pier 1 Columns A =</t>
  </si>
  <si>
    <t>Pier 2 Columns A =</t>
  </si>
  <si>
    <t xml:space="preserve">Fiber Wrap = </t>
  </si>
  <si>
    <t>519E00100</t>
  </si>
  <si>
    <t>Pier 1 Spalls =</t>
  </si>
  <si>
    <t>Pier 2 Spalls =</t>
  </si>
  <si>
    <t xml:space="preserve">Patching = </t>
  </si>
  <si>
    <t>519E11101</t>
  </si>
  <si>
    <t>Pier 1 Crack L =</t>
  </si>
  <si>
    <t>25% Contingency =</t>
  </si>
  <si>
    <t xml:space="preserve">SAY </t>
  </si>
  <si>
    <t>LUMP</t>
  </si>
  <si>
    <t>848E30000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</si>
</sst>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###\+##.00"/>
    <numFmt numFmtId="166" formatCode="mm/dd/yy"/>
    <numFmt numFmtId="167" formatCode="0.0"/>
    <numFmt numFmtId="168" formatCode="0.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1" applyFont="1"/>
    <xf numFmtId="166" fontId="5" fillId="0" borderId="0" xfId="1" applyNumberFormat="1" applyFont="1"/>
    <xf numFmtId="0" fontId="5" fillId="0" borderId="0" xfId="1" applyFont="1" applyAlignment="1">
      <alignment horizontal="right"/>
    </xf>
    <xf numFmtId="0" fontId="6" fillId="0" borderId="0" xfId="1" applyFont="1"/>
    <xf numFmtId="0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left"/>
    </xf>
    <xf numFmtId="0" fontId="5" fillId="0" borderId="0" xfId="1" quotePrefix="1" applyFont="1"/>
    <xf numFmtId="0" fontId="5" fillId="0" borderId="4" xfId="1" applyFont="1" applyBorder="1" applyAlignment="1">
      <alignment horizontal="center"/>
    </xf>
    <xf numFmtId="14" fontId="5" fillId="0" borderId="4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right"/>
    </xf>
    <xf numFmtId="1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2" borderId="0" xfId="0" applyNumberForma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left"/>
    </xf>
    <xf numFmtId="0" fontId="0" fillId="3" borderId="0" xfId="0" applyFill="1"/>
    <xf numFmtId="11" fontId="1" fillId="0" borderId="0" xfId="0" applyNumberFormat="1" applyFont="1"/>
    <xf numFmtId="167" fontId="0" fillId="0" borderId="0" xfId="0" applyNumberFormat="1" applyAlignment="1">
      <alignment horizontal="right" vertical="center"/>
    </xf>
    <xf numFmtId="11" fontId="1" fillId="0" borderId="0" xfId="0" quotePrefix="1" applyNumberFormat="1" applyFont="1"/>
    <xf numFmtId="2" fontId="12" fillId="0" borderId="0" xfId="0" applyNumberFormat="1" applyFont="1" applyAlignment="1">
      <alignment horizontal="center"/>
    </xf>
    <xf numFmtId="1" fontId="0" fillId="3" borderId="0" xfId="0" applyNumberFormat="1" applyFill="1" applyAlignment="1">
      <alignment horizontal="right" vertical="center"/>
    </xf>
    <xf numFmtId="2" fontId="0" fillId="2" borderId="0" xfId="0" applyNumberFormat="1" applyFill="1" applyAlignment="1">
      <alignment horizontal="right" vertical="center"/>
    </xf>
    <xf numFmtId="167" fontId="0" fillId="2" borderId="0" xfId="0" applyNumberFormat="1" applyFill="1" applyAlignment="1">
      <alignment horizontal="right" vertical="center"/>
    </xf>
    <xf numFmtId="168" fontId="0" fillId="2" borderId="0" xfId="0" applyNumberFormat="1" applyFill="1" applyAlignment="1">
      <alignment horizontal="right" vertical="center"/>
    </xf>
    <xf numFmtId="1" fontId="0" fillId="3" borderId="0" xfId="0" applyNumberFormat="1" applyFill="1"/>
    <xf numFmtId="2" fontId="0" fillId="3" borderId="0" xfId="0" applyNumberFormat="1" applyFill="1"/>
    <xf numFmtId="2" fontId="0" fillId="3" borderId="0" xfId="0" applyNumberFormat="1" applyFill="1" applyAlignment="1">
      <alignment horizontal="right" vertical="center"/>
    </xf>
    <xf numFmtId="167" fontId="0" fillId="3" borderId="0" xfId="0" applyNumberFormat="1" applyFill="1" applyAlignment="1">
      <alignment horizontal="right" vertical="center"/>
    </xf>
    <xf numFmtId="164" fontId="0" fillId="2" borderId="0" xfId="0" applyNumberFormat="1" applyFill="1"/>
    <xf numFmtId="164" fontId="0" fillId="2" borderId="0" xfId="0" applyNumberFormat="1" applyFill="1" applyAlignment="1">
      <alignment horizontal="right" vertical="center"/>
    </xf>
    <xf numFmtId="168" fontId="0" fillId="3" borderId="0" xfId="0" applyNumberFormat="1" applyFill="1" applyAlignment="1">
      <alignment horizontal="right" vertical="center"/>
    </xf>
    <xf numFmtId="167" fontId="0" fillId="2" borderId="0" xfId="0" applyNumberFormat="1" applyFill="1"/>
    <xf numFmtId="0" fontId="1" fillId="0" borderId="0" xfId="0" quotePrefix="1" applyFont="1"/>
    <xf numFmtId="2" fontId="0" fillId="3" borderId="0" xfId="0" applyNumberFormat="1" applyFill="1" applyAlignment="1">
      <alignment horizontal="right"/>
    </xf>
    <xf numFmtId="0" fontId="1" fillId="3" borderId="0" xfId="0" applyFont="1" applyFill="1"/>
    <xf numFmtId="1" fontId="1" fillId="3" borderId="0" xfId="0" applyNumberFormat="1" applyFont="1" applyFill="1"/>
    <xf numFmtId="1" fontId="1" fillId="2" borderId="0" xfId="0" applyNumberFormat="1" applyFont="1" applyFill="1" applyAlignment="1">
      <alignment horizontal="right" vertical="center"/>
    </xf>
    <xf numFmtId="1" fontId="1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2" fontId="0" fillId="2" borderId="0" xfId="0" applyNumberFormat="1" applyFill="1"/>
    <xf numFmtId="168" fontId="0" fillId="3" borderId="0" xfId="0" applyNumberFormat="1" applyFill="1"/>
    <xf numFmtId="168" fontId="0" fillId="2" borderId="0" xfId="0" applyNumberFormat="1" applyFill="1"/>
    <xf numFmtId="0" fontId="8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3" borderId="0" xfId="0" applyNumberFormat="1" applyFill="1" applyAlignment="1">
      <alignment horizontal="right"/>
    </xf>
    <xf numFmtId="167" fontId="0" fillId="3" borderId="0" xfId="0" applyNumberFormat="1" applyFill="1"/>
    <xf numFmtId="0" fontId="0" fillId="0" borderId="0" xfId="0" applyAlignment="1">
      <alignment vertical="center"/>
    </xf>
    <xf numFmtId="0" fontId="10" fillId="0" borderId="5" xfId="0" applyFont="1" applyBorder="1" applyAlignment="1">
      <alignment horizontal="center"/>
    </xf>
    <xf numFmtId="0" fontId="9" fillId="0" borderId="0" xfId="1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5" fillId="0" borderId="0" xfId="1" applyFont="1" applyAlignment="1">
      <alignment horizontal="right"/>
    </xf>
    <xf numFmtId="0" fontId="6" fillId="0" borderId="5" xfId="1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2" xfId="1" xr:uid="{B133A43D-5E54-42FF-830D-4327DC414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437030</xdr:colOff>
      <xdr:row>4</xdr:row>
      <xdr:rowOff>172340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5F68DE-19B0-42A1-AEE1-10ADEFA5C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969559" cy="934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48</xdr:row>
      <xdr:rowOff>2</xdr:rowOff>
    </xdr:from>
    <xdr:to>
      <xdr:col>4</xdr:col>
      <xdr:colOff>425823</xdr:colOff>
      <xdr:row>52</xdr:row>
      <xdr:rowOff>168814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45CC55-6310-4EED-BD1D-9B2FD201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144002"/>
          <a:ext cx="2958351" cy="930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4</xdr:col>
      <xdr:colOff>470647</xdr:colOff>
      <xdr:row>100</xdr:row>
      <xdr:rowOff>182917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0F7E5F-8231-4AB0-9812-692AA1B92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0"/>
          <a:ext cx="3003176" cy="944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402409</xdr:colOff>
      <xdr:row>5</xdr:row>
      <xdr:rowOff>915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B665E8-8B88-4EE4-B108-D84128752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040833" cy="953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152</xdr:row>
      <xdr:rowOff>9524</xdr:rowOff>
    </xdr:from>
    <xdr:ext cx="7534275" cy="1143855"/>
    <xdr:pic>
      <xdr:nvPicPr>
        <xdr:cNvPr id="3" name="Picture 2">
          <a:extLst>
            <a:ext uri="{FF2B5EF4-FFF2-40B4-BE49-F238E27FC236}">
              <a16:creationId xmlns:a16="http://schemas.microsoft.com/office/drawing/2014/main" id="{6F792485-8FC6-41B7-BBEC-3B322D8A6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965524"/>
          <a:ext cx="7534275" cy="11438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0847-6AD0-4228-B570-A045107712D4}">
  <dimension ref="B1:EP130"/>
  <sheetViews>
    <sheetView tabSelected="1" view="pageBreakPreview" zoomScale="85" zoomScaleNormal="70" zoomScaleSheetLayoutView="85" workbookViewId="0">
      <selection activeCell="D71" sqref="D71"/>
    </sheetView>
  </sheetViews>
  <sheetFormatPr defaultRowHeight="15" x14ac:dyDescent="0.25"/>
  <cols>
    <col min="2" max="2" width="10.42578125" style="1" bestFit="1" customWidth="1"/>
    <col min="3" max="5" width="9.28515625" style="1"/>
    <col min="6" max="6" width="11.28515625" customWidth="1"/>
    <col min="19" max="19" width="10.5703125" bestFit="1" customWidth="1"/>
  </cols>
  <sheetData>
    <row r="1" spans="2:146" s="8" customFormat="1" x14ac:dyDescent="0.25">
      <c r="B1" s="9"/>
      <c r="C1" s="9"/>
      <c r="F1" s="10"/>
      <c r="G1" s="10"/>
      <c r="H1" s="10"/>
      <c r="I1" s="10"/>
      <c r="O1" s="10" t="s">
        <v>12</v>
      </c>
      <c r="P1" s="84" t="s">
        <v>21</v>
      </c>
      <c r="Q1" s="84"/>
      <c r="R1" s="84"/>
      <c r="S1" s="84"/>
      <c r="T1" s="11"/>
      <c r="U1" s="11"/>
      <c r="V1" s="11"/>
      <c r="W1" s="11"/>
      <c r="X1" s="11"/>
      <c r="Y1" s="11"/>
      <c r="Z1" s="11"/>
      <c r="AA1" s="11"/>
      <c r="AB1" s="11"/>
      <c r="AD1" s="10"/>
      <c r="AE1" s="88"/>
      <c r="AF1" s="88"/>
      <c r="AG1" s="88"/>
      <c r="AZ1" s="13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N1" s="10"/>
      <c r="BO1" s="88"/>
      <c r="BP1" s="88"/>
      <c r="BQ1" s="88"/>
      <c r="CL1" s="13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Z1" s="10"/>
      <c r="DA1" s="88"/>
      <c r="DB1" s="88"/>
      <c r="DC1" s="88"/>
      <c r="DX1" s="13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L1" s="10"/>
      <c r="EM1" s="88"/>
      <c r="EN1" s="88"/>
      <c r="EO1" s="88"/>
      <c r="EP1" s="12"/>
    </row>
    <row r="2" spans="2:146" s="8" customFormat="1" x14ac:dyDescent="0.25">
      <c r="B2" s="14"/>
      <c r="F2" s="10"/>
      <c r="G2" s="10"/>
      <c r="H2" s="10"/>
      <c r="I2" s="10"/>
      <c r="O2" s="83" t="s">
        <v>13</v>
      </c>
      <c r="P2" s="83"/>
      <c r="Q2" s="15">
        <v>1</v>
      </c>
      <c r="R2" s="12" t="s">
        <v>14</v>
      </c>
      <c r="S2" s="15">
        <v>3</v>
      </c>
      <c r="AD2" s="10"/>
      <c r="AE2" s="88"/>
      <c r="AF2" s="88"/>
      <c r="AG2" s="88"/>
      <c r="BN2" s="10"/>
      <c r="BO2" s="88"/>
      <c r="BP2" s="88"/>
      <c r="BQ2" s="88"/>
      <c r="CZ2" s="10"/>
      <c r="DA2" s="88"/>
      <c r="DB2" s="88"/>
      <c r="DC2" s="88"/>
      <c r="EL2" s="10"/>
      <c r="EM2" s="88"/>
      <c r="EN2" s="88"/>
      <c r="EO2" s="88"/>
      <c r="EP2" s="12"/>
    </row>
    <row r="3" spans="2:146" s="8" customFormat="1" x14ac:dyDescent="0.25">
      <c r="F3" s="10"/>
      <c r="G3" s="10"/>
      <c r="H3" s="10"/>
      <c r="I3" s="10"/>
      <c r="O3" s="83" t="s">
        <v>15</v>
      </c>
      <c r="P3" s="83"/>
      <c r="Q3" s="15" t="s">
        <v>20</v>
      </c>
      <c r="R3" s="10" t="s">
        <v>17</v>
      </c>
      <c r="S3" s="16">
        <v>45859</v>
      </c>
      <c r="AD3" s="10"/>
      <c r="AF3" s="12"/>
      <c r="BN3" s="10"/>
      <c r="BP3" s="12"/>
      <c r="CZ3" s="10"/>
      <c r="DB3" s="12"/>
      <c r="EL3" s="10"/>
      <c r="EN3" s="12"/>
    </row>
    <row r="4" spans="2:146" s="8" customFormat="1" x14ac:dyDescent="0.25">
      <c r="C4" s="10"/>
      <c r="F4" s="10"/>
      <c r="G4" s="10"/>
      <c r="H4" s="10"/>
      <c r="I4" s="10"/>
      <c r="O4" s="83" t="s">
        <v>18</v>
      </c>
      <c r="P4" s="83"/>
      <c r="Q4" s="17" t="s">
        <v>16</v>
      </c>
      <c r="R4" s="10" t="s">
        <v>17</v>
      </c>
      <c r="S4" s="16">
        <v>45861</v>
      </c>
      <c r="BC4" s="10"/>
      <c r="CO4" s="10"/>
      <c r="EA4" s="10"/>
    </row>
    <row r="5" spans="2:146" s="8" customFormat="1" x14ac:dyDescent="0.25">
      <c r="O5" s="83" t="s">
        <v>19</v>
      </c>
      <c r="P5" s="83"/>
      <c r="Q5" s="15" t="s">
        <v>20</v>
      </c>
      <c r="R5" s="10" t="s">
        <v>17</v>
      </c>
      <c r="S5" s="16">
        <v>45887</v>
      </c>
    </row>
    <row r="6" spans="2:146" s="8" customFormat="1" ht="15.75" x14ac:dyDescent="0.25">
      <c r="B6" s="80" t="s">
        <v>60</v>
      </c>
      <c r="C6" s="80"/>
      <c r="D6" s="80"/>
      <c r="E6" s="80"/>
      <c r="O6" s="83" t="s">
        <v>18</v>
      </c>
      <c r="P6" s="83"/>
      <c r="Q6" s="17" t="s">
        <v>16</v>
      </c>
      <c r="R6" s="10" t="s">
        <v>17</v>
      </c>
      <c r="S6" s="16">
        <v>45887</v>
      </c>
    </row>
    <row r="7" spans="2:146" x14ac:dyDescent="0.25">
      <c r="B7" s="7" t="s">
        <v>7</v>
      </c>
      <c r="C7" s="7" t="s">
        <v>8</v>
      </c>
      <c r="D7" s="7" t="s">
        <v>10</v>
      </c>
      <c r="E7" s="7" t="s">
        <v>9</v>
      </c>
      <c r="F7" s="82" t="s">
        <v>44</v>
      </c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</row>
    <row r="8" spans="2:146" x14ac:dyDescent="0.25">
      <c r="B8" s="21">
        <v>202</v>
      </c>
      <c r="C8" s="21">
        <v>32801</v>
      </c>
      <c r="D8" s="7">
        <f>Sheet2!H10</f>
        <v>138</v>
      </c>
      <c r="E8" s="21" t="s">
        <v>0</v>
      </c>
      <c r="F8" s="85" t="s">
        <v>25</v>
      </c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7"/>
    </row>
    <row r="9" spans="2:146" x14ac:dyDescent="0.25">
      <c r="B9" s="21"/>
      <c r="C9" s="21"/>
      <c r="D9" s="7"/>
      <c r="E9" s="21"/>
      <c r="F9" s="85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7"/>
    </row>
    <row r="10" spans="2:146" x14ac:dyDescent="0.25">
      <c r="B10" s="21">
        <v>512</v>
      </c>
      <c r="C10" s="21">
        <v>10600</v>
      </c>
      <c r="D10" s="7">
        <f>Sheet2!F20</f>
        <v>50</v>
      </c>
      <c r="E10" s="21" t="s">
        <v>3</v>
      </c>
      <c r="F10" s="85" t="s">
        <v>26</v>
      </c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7"/>
    </row>
    <row r="11" spans="2:146" x14ac:dyDescent="0.25">
      <c r="B11" s="21"/>
      <c r="C11" s="21"/>
      <c r="D11" s="7"/>
      <c r="E11" s="21"/>
      <c r="F11" s="85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7"/>
    </row>
    <row r="12" spans="2:146" x14ac:dyDescent="0.25">
      <c r="B12" s="21">
        <v>513</v>
      </c>
      <c r="C12" s="21">
        <v>21500</v>
      </c>
      <c r="D12" s="7">
        <f>Sheet2!H27</f>
        <v>230</v>
      </c>
      <c r="E12" s="21" t="s">
        <v>5</v>
      </c>
      <c r="F12" s="85" t="s">
        <v>27</v>
      </c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7"/>
    </row>
    <row r="13" spans="2:146" x14ac:dyDescent="0.25">
      <c r="B13" s="21"/>
      <c r="C13" s="21"/>
      <c r="D13" s="7"/>
      <c r="E13" s="21"/>
      <c r="F13" s="85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7"/>
    </row>
    <row r="14" spans="2:146" x14ac:dyDescent="0.25">
      <c r="B14" s="21">
        <v>514</v>
      </c>
      <c r="C14" s="24" t="s">
        <v>22</v>
      </c>
      <c r="D14" s="19">
        <f>Sheet2!F31</f>
        <v>33.999999999999993</v>
      </c>
      <c r="E14" s="21" t="s">
        <v>2</v>
      </c>
      <c r="F14" s="85" t="s">
        <v>28</v>
      </c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7"/>
    </row>
    <row r="15" spans="2:146" x14ac:dyDescent="0.25">
      <c r="B15" s="21">
        <v>514</v>
      </c>
      <c r="C15" s="24" t="s">
        <v>23</v>
      </c>
      <c r="D15" s="7">
        <f>D14</f>
        <v>33.999999999999993</v>
      </c>
      <c r="E15" s="21" t="s">
        <v>2</v>
      </c>
      <c r="F15" s="85" t="s">
        <v>29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7"/>
    </row>
    <row r="16" spans="2:146" x14ac:dyDescent="0.25">
      <c r="B16" s="21"/>
      <c r="C16" s="21"/>
      <c r="D16" s="7"/>
      <c r="E16" s="21"/>
      <c r="F16" s="85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7"/>
    </row>
    <row r="17" spans="2:19" x14ac:dyDescent="0.25">
      <c r="B17" s="21">
        <v>516</v>
      </c>
      <c r="C17" s="21">
        <v>46701</v>
      </c>
      <c r="D17" s="7">
        <v>5</v>
      </c>
      <c r="E17" s="21" t="s">
        <v>1</v>
      </c>
      <c r="F17" s="85" t="s">
        <v>30</v>
      </c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7"/>
    </row>
    <row r="18" spans="2:19" x14ac:dyDescent="0.25">
      <c r="B18" s="21">
        <v>516</v>
      </c>
      <c r="C18" s="21">
        <v>47001</v>
      </c>
      <c r="D18" s="7" t="s">
        <v>267</v>
      </c>
      <c r="E18" s="21" t="s">
        <v>6</v>
      </c>
      <c r="F18" s="85" t="s">
        <v>31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2:19" x14ac:dyDescent="0.25">
      <c r="B19" s="21"/>
      <c r="C19" s="21"/>
      <c r="D19" s="7"/>
      <c r="E19" s="21"/>
      <c r="F19" s="85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7"/>
    </row>
    <row r="20" spans="2:19" x14ac:dyDescent="0.25">
      <c r="B20" s="21">
        <v>519</v>
      </c>
      <c r="C20" s="21">
        <v>11100</v>
      </c>
      <c r="D20" s="7">
        <v>26</v>
      </c>
      <c r="E20" s="21" t="s">
        <v>2</v>
      </c>
      <c r="F20" s="85" t="s">
        <v>32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7"/>
    </row>
    <row r="21" spans="2:19" x14ac:dyDescent="0.25">
      <c r="B21" s="21">
        <v>519</v>
      </c>
      <c r="C21" s="21">
        <v>11600</v>
      </c>
      <c r="D21" s="7">
        <f>Sheet2!F40</f>
        <v>180</v>
      </c>
      <c r="E21" s="21" t="s">
        <v>2</v>
      </c>
      <c r="F21" s="85" t="s">
        <v>33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7"/>
    </row>
    <row r="22" spans="2:19" x14ac:dyDescent="0.25">
      <c r="B22" s="21">
        <v>519</v>
      </c>
      <c r="C22" s="21">
        <v>11720</v>
      </c>
      <c r="D22" s="75">
        <f>Sheet2!F43</f>
        <v>151</v>
      </c>
      <c r="E22" s="21" t="s">
        <v>3</v>
      </c>
      <c r="F22" s="85" t="s">
        <v>34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</row>
    <row r="23" spans="2:19" x14ac:dyDescent="0.25">
      <c r="B23" s="21"/>
      <c r="C23" s="21"/>
      <c r="D23" s="7"/>
      <c r="E23" s="21"/>
      <c r="F23" s="85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7"/>
    </row>
    <row r="24" spans="2:19" x14ac:dyDescent="0.25">
      <c r="B24" s="21">
        <v>530</v>
      </c>
      <c r="C24" s="24" t="s">
        <v>24</v>
      </c>
      <c r="D24" s="7">
        <f>Sheet2!F49</f>
        <v>7293</v>
      </c>
      <c r="E24" s="21" t="s">
        <v>2</v>
      </c>
      <c r="F24" s="85" t="s">
        <v>35</v>
      </c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</row>
    <row r="25" spans="2:19" x14ac:dyDescent="0.25">
      <c r="B25" s="21"/>
      <c r="C25" s="21"/>
      <c r="D25" s="7"/>
      <c r="E25" s="21"/>
      <c r="F25" s="85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7"/>
    </row>
    <row r="26" spans="2:19" x14ac:dyDescent="0.25">
      <c r="B26" s="21">
        <v>601</v>
      </c>
      <c r="C26" s="21">
        <v>21001</v>
      </c>
      <c r="D26" s="7">
        <f>Sheet2!H15</f>
        <v>144</v>
      </c>
      <c r="E26" s="21" t="s">
        <v>0</v>
      </c>
      <c r="F26" s="85" t="s">
        <v>36</v>
      </c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7"/>
    </row>
    <row r="27" spans="2:19" x14ac:dyDescent="0.25">
      <c r="B27" s="21"/>
      <c r="C27" s="21"/>
      <c r="D27" s="7"/>
      <c r="E27" s="21"/>
      <c r="F27" s="85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7"/>
    </row>
    <row r="28" spans="2:19" x14ac:dyDescent="0.25">
      <c r="B28" s="21">
        <v>848</v>
      </c>
      <c r="C28" s="21">
        <v>10000</v>
      </c>
      <c r="D28" s="75">
        <f>Sheet2!G51</f>
        <v>1420.5555555555557</v>
      </c>
      <c r="E28" s="21" t="s">
        <v>0</v>
      </c>
      <c r="F28" s="85" t="s">
        <v>37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7"/>
    </row>
    <row r="29" spans="2:19" x14ac:dyDescent="0.25">
      <c r="B29" s="21">
        <v>848</v>
      </c>
      <c r="C29" s="21">
        <v>20000</v>
      </c>
      <c r="D29" s="75">
        <f>D28</f>
        <v>1420.5555555555557</v>
      </c>
      <c r="E29" s="21" t="s">
        <v>0</v>
      </c>
      <c r="F29" s="85" t="s">
        <v>38</v>
      </c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7"/>
    </row>
    <row r="30" spans="2:19" x14ac:dyDescent="0.25">
      <c r="B30" s="21">
        <v>848</v>
      </c>
      <c r="C30" s="21">
        <v>30000</v>
      </c>
      <c r="D30" s="7">
        <f>Sheet2!I68</f>
        <v>10</v>
      </c>
      <c r="E30" s="21" t="s">
        <v>4</v>
      </c>
      <c r="F30" s="85" t="s">
        <v>39</v>
      </c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7"/>
    </row>
    <row r="31" spans="2:19" x14ac:dyDescent="0.25">
      <c r="B31" s="21">
        <v>848</v>
      </c>
      <c r="C31" s="21">
        <v>50000</v>
      </c>
      <c r="D31" s="75">
        <f>Sheet2!I72</f>
        <v>180</v>
      </c>
      <c r="E31" s="21" t="s">
        <v>0</v>
      </c>
      <c r="F31" s="85" t="s">
        <v>40</v>
      </c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7"/>
    </row>
    <row r="32" spans="2:19" x14ac:dyDescent="0.25">
      <c r="B32" s="21">
        <v>848</v>
      </c>
      <c r="C32" s="21">
        <v>50100</v>
      </c>
      <c r="D32" s="7" t="s">
        <v>267</v>
      </c>
      <c r="E32" s="21" t="s">
        <v>6</v>
      </c>
      <c r="F32" s="85" t="s">
        <v>41</v>
      </c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7"/>
    </row>
    <row r="33" spans="2:19" x14ac:dyDescent="0.25">
      <c r="B33" s="21">
        <v>848</v>
      </c>
      <c r="C33" s="21">
        <v>50200</v>
      </c>
      <c r="D33" s="75">
        <f>Sheet2!I76</f>
        <v>4</v>
      </c>
      <c r="E33" s="21" t="s">
        <v>4</v>
      </c>
      <c r="F33" s="85" t="s">
        <v>42</v>
      </c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7"/>
    </row>
    <row r="34" spans="2:19" x14ac:dyDescent="0.25">
      <c r="B34" s="21">
        <v>848</v>
      </c>
      <c r="C34" s="21">
        <v>50321</v>
      </c>
      <c r="D34" s="75">
        <f>D28</f>
        <v>1420.5555555555557</v>
      </c>
      <c r="E34" s="21" t="s">
        <v>0</v>
      </c>
      <c r="F34" s="85" t="s">
        <v>43</v>
      </c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7"/>
    </row>
    <row r="35" spans="2:19" x14ac:dyDescent="0.25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2:19" x14ac:dyDescent="0.25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2:19" x14ac:dyDescent="0.25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x14ac:dyDescent="0.25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49" spans="2:19" x14ac:dyDescent="0.25">
      <c r="O49" s="10" t="s">
        <v>12</v>
      </c>
      <c r="P49" s="84" t="s">
        <v>21</v>
      </c>
      <c r="Q49" s="84"/>
      <c r="R49" s="84"/>
      <c r="S49" s="84"/>
    </row>
    <row r="50" spans="2:19" x14ac:dyDescent="0.25">
      <c r="O50" s="83" t="s">
        <v>13</v>
      </c>
      <c r="P50" s="83"/>
      <c r="Q50" s="15">
        <v>2</v>
      </c>
      <c r="R50" s="12" t="s">
        <v>14</v>
      </c>
      <c r="S50" s="15">
        <v>3</v>
      </c>
    </row>
    <row r="51" spans="2:19" x14ac:dyDescent="0.25">
      <c r="O51" s="83" t="s">
        <v>15</v>
      </c>
      <c r="P51" s="83"/>
      <c r="Q51" s="15" t="s">
        <v>20</v>
      </c>
      <c r="R51" s="10" t="s">
        <v>17</v>
      </c>
      <c r="S51" s="16">
        <v>45859</v>
      </c>
    </row>
    <row r="52" spans="2:19" x14ac:dyDescent="0.25">
      <c r="O52" s="83" t="s">
        <v>18</v>
      </c>
      <c r="P52" s="83"/>
      <c r="Q52" s="17" t="s">
        <v>16</v>
      </c>
      <c r="R52" s="10" t="s">
        <v>17</v>
      </c>
      <c r="S52" s="16">
        <v>45861</v>
      </c>
    </row>
    <row r="53" spans="2:19" x14ac:dyDescent="0.25">
      <c r="O53" s="83" t="s">
        <v>19</v>
      </c>
      <c r="P53" s="83"/>
      <c r="Q53" s="15" t="s">
        <v>20</v>
      </c>
      <c r="R53" s="10" t="s">
        <v>17</v>
      </c>
      <c r="S53" s="16">
        <v>45887</v>
      </c>
    </row>
    <row r="54" spans="2:19" ht="15.75" x14ac:dyDescent="0.25">
      <c r="B54" s="79" t="s">
        <v>61</v>
      </c>
      <c r="C54" s="79"/>
      <c r="D54" s="79"/>
      <c r="E54" s="79"/>
      <c r="O54" s="83" t="s">
        <v>18</v>
      </c>
      <c r="P54" s="83"/>
      <c r="Q54" s="17" t="s">
        <v>16</v>
      </c>
      <c r="R54" s="10" t="s">
        <v>17</v>
      </c>
      <c r="S54" s="16">
        <v>45887</v>
      </c>
    </row>
    <row r="55" spans="2:19" x14ac:dyDescent="0.25">
      <c r="B55" s="7" t="s">
        <v>7</v>
      </c>
      <c r="C55" s="7" t="s">
        <v>8</v>
      </c>
      <c r="D55" s="7" t="s">
        <v>10</v>
      </c>
      <c r="E55" s="7" t="s">
        <v>9</v>
      </c>
      <c r="F55" s="82" t="s">
        <v>44</v>
      </c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</row>
    <row r="56" spans="2:19" x14ac:dyDescent="0.25">
      <c r="B56" s="22">
        <v>202</v>
      </c>
      <c r="C56" s="22">
        <v>11301</v>
      </c>
      <c r="D56" s="22">
        <f>Sheet2!G83</f>
        <v>23</v>
      </c>
      <c r="E56" s="22" t="s">
        <v>4</v>
      </c>
      <c r="F56" s="81" t="s">
        <v>47</v>
      </c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</row>
    <row r="57" spans="2:19" x14ac:dyDescent="0.25">
      <c r="B57" s="22"/>
      <c r="C57" s="22"/>
      <c r="D57" s="22"/>
      <c r="E57" s="22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</row>
    <row r="58" spans="2:19" x14ac:dyDescent="0.25">
      <c r="B58" s="22">
        <v>509</v>
      </c>
      <c r="C58" s="22">
        <v>10000</v>
      </c>
      <c r="D58" s="25">
        <f>Sheet2!C90</f>
        <v>1301</v>
      </c>
      <c r="E58" s="22" t="s">
        <v>5</v>
      </c>
      <c r="F58" s="81" t="s">
        <v>48</v>
      </c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</row>
    <row r="59" spans="2:19" x14ac:dyDescent="0.25">
      <c r="B59" s="22"/>
      <c r="C59" s="23"/>
      <c r="D59" s="22"/>
      <c r="E59" s="22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</row>
    <row r="60" spans="2:19" x14ac:dyDescent="0.25">
      <c r="B60" s="22">
        <v>511</v>
      </c>
      <c r="C60" s="22">
        <v>34412</v>
      </c>
      <c r="D60" s="22">
        <f>Sheet2!G86</f>
        <v>28</v>
      </c>
      <c r="E60" s="22" t="s">
        <v>4</v>
      </c>
      <c r="F60" s="81" t="s">
        <v>49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</row>
    <row r="61" spans="2:19" x14ac:dyDescent="0.25">
      <c r="B61" s="22"/>
      <c r="C61" s="22"/>
      <c r="D61" s="22"/>
      <c r="E61" s="22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</row>
    <row r="62" spans="2:19" x14ac:dyDescent="0.25">
      <c r="B62" s="22">
        <v>512</v>
      </c>
      <c r="C62" s="22">
        <v>10100</v>
      </c>
      <c r="D62" s="25">
        <f>Sheet2!G115</f>
        <v>166</v>
      </c>
      <c r="E62" s="22" t="s">
        <v>0</v>
      </c>
      <c r="F62" s="81" t="s">
        <v>50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</row>
    <row r="63" spans="2:19" x14ac:dyDescent="0.25">
      <c r="B63" s="22"/>
      <c r="C63" s="22"/>
      <c r="D63" s="22"/>
      <c r="E63" s="22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</row>
    <row r="64" spans="2:19" x14ac:dyDescent="0.25">
      <c r="B64" s="22">
        <v>514</v>
      </c>
      <c r="C64" s="23" t="s">
        <v>45</v>
      </c>
      <c r="D64" s="22">
        <f>Sheet2!G119</f>
        <v>590</v>
      </c>
      <c r="E64" s="22" t="s">
        <v>2</v>
      </c>
      <c r="F64" s="81" t="s">
        <v>51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</row>
    <row r="65" spans="2:19" x14ac:dyDescent="0.25">
      <c r="B65" s="22">
        <v>514</v>
      </c>
      <c r="C65" s="23" t="s">
        <v>46</v>
      </c>
      <c r="D65" s="22">
        <f>D64</f>
        <v>590</v>
      </c>
      <c r="E65" s="22" t="s">
        <v>2</v>
      </c>
      <c r="F65" s="81" t="s">
        <v>52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</row>
    <row r="66" spans="2:19" x14ac:dyDescent="0.25">
      <c r="B66" s="22">
        <v>514</v>
      </c>
      <c r="C66" s="23" t="s">
        <v>22</v>
      </c>
      <c r="D66" s="22">
        <f>D65</f>
        <v>590</v>
      </c>
      <c r="E66" s="22" t="s">
        <v>2</v>
      </c>
      <c r="F66" s="81" t="s">
        <v>28</v>
      </c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2:19" x14ac:dyDescent="0.25">
      <c r="B67" s="22">
        <v>514</v>
      </c>
      <c r="C67" s="23" t="s">
        <v>23</v>
      </c>
      <c r="D67" s="22">
        <f>D66</f>
        <v>590</v>
      </c>
      <c r="E67" s="22" t="s">
        <v>2</v>
      </c>
      <c r="F67" s="81" t="s">
        <v>29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</row>
    <row r="68" spans="2:19" x14ac:dyDescent="0.25">
      <c r="B68" s="22"/>
      <c r="C68" s="22"/>
      <c r="D68" s="22"/>
      <c r="E68" s="22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</row>
    <row r="69" spans="2:19" x14ac:dyDescent="0.25">
      <c r="B69" s="22">
        <v>517</v>
      </c>
      <c r="C69" s="22">
        <v>70100</v>
      </c>
      <c r="D69" s="22">
        <f>Sheet2!G131</f>
        <v>192</v>
      </c>
      <c r="E69" s="22" t="s">
        <v>3</v>
      </c>
      <c r="F69" s="81" t="s">
        <v>53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2:19" x14ac:dyDescent="0.25">
      <c r="B70" s="22"/>
      <c r="C70" s="22"/>
      <c r="D70" s="22"/>
      <c r="E70" s="22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2:19" x14ac:dyDescent="0.25">
      <c r="B71" s="22">
        <v>518</v>
      </c>
      <c r="C71" s="22">
        <v>22300</v>
      </c>
      <c r="D71" s="25">
        <f>Sheet2!G134</f>
        <v>212</v>
      </c>
      <c r="E71" s="22" t="s">
        <v>3</v>
      </c>
      <c r="F71" s="81" t="s">
        <v>54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2:19" x14ac:dyDescent="0.25">
      <c r="B72" s="22"/>
      <c r="C72" s="22"/>
      <c r="D72" s="22"/>
      <c r="E72" s="22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2:19" x14ac:dyDescent="0.25">
      <c r="B73" s="22">
        <v>519</v>
      </c>
      <c r="C73" s="22">
        <v>11100</v>
      </c>
      <c r="D73" s="22">
        <v>4</v>
      </c>
      <c r="E73" s="22" t="s">
        <v>2</v>
      </c>
      <c r="F73" s="81" t="s">
        <v>32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2:19" x14ac:dyDescent="0.25">
      <c r="B74" s="22"/>
      <c r="C74" s="22"/>
      <c r="D74" s="22"/>
      <c r="E74" s="22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2:19" x14ac:dyDescent="0.25">
      <c r="B75" s="22">
        <v>848</v>
      </c>
      <c r="C75" s="22">
        <v>10000</v>
      </c>
      <c r="D75" s="22">
        <f>Sheet2!C148</f>
        <v>413</v>
      </c>
      <c r="E75" s="22" t="s">
        <v>0</v>
      </c>
      <c r="F75" s="81" t="s">
        <v>55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2:19" x14ac:dyDescent="0.25">
      <c r="B76" s="22">
        <v>848</v>
      </c>
      <c r="C76" s="22">
        <v>20000</v>
      </c>
      <c r="D76" s="22">
        <f>D75</f>
        <v>413</v>
      </c>
      <c r="E76" s="22" t="s">
        <v>0</v>
      </c>
      <c r="F76" s="81" t="s">
        <v>38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2:19" x14ac:dyDescent="0.25">
      <c r="B77" s="22">
        <v>848</v>
      </c>
      <c r="C77" s="22">
        <v>30000</v>
      </c>
      <c r="D77" s="22">
        <f>Sheet2!G143</f>
        <v>5</v>
      </c>
      <c r="E77" s="22" t="s">
        <v>4</v>
      </c>
      <c r="F77" s="81" t="s">
        <v>39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</row>
    <row r="78" spans="2:19" x14ac:dyDescent="0.25">
      <c r="B78" s="22">
        <v>848</v>
      </c>
      <c r="C78" s="22">
        <v>50000</v>
      </c>
      <c r="D78" s="22">
        <f>Sheet2!I149</f>
        <v>65</v>
      </c>
      <c r="E78" s="22" t="s">
        <v>0</v>
      </c>
      <c r="F78" s="81" t="s">
        <v>40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2:19" x14ac:dyDescent="0.25">
      <c r="B79" s="22">
        <v>848</v>
      </c>
      <c r="C79" s="22">
        <v>50100</v>
      </c>
      <c r="D79" s="22" t="s">
        <v>267</v>
      </c>
      <c r="E79" s="22" t="s">
        <v>6</v>
      </c>
      <c r="F79" s="81" t="s">
        <v>41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</row>
    <row r="80" spans="2:19" x14ac:dyDescent="0.25">
      <c r="B80" s="22">
        <v>848</v>
      </c>
      <c r="C80" s="22">
        <v>50321</v>
      </c>
      <c r="D80" s="22">
        <f>D76</f>
        <v>413</v>
      </c>
      <c r="E80" s="22" t="s">
        <v>0</v>
      </c>
      <c r="F80" s="81" t="s">
        <v>56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</row>
    <row r="81" spans="2:19" x14ac:dyDescent="0.25">
      <c r="B81" s="26"/>
      <c r="C81" s="26"/>
      <c r="E81" s="26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2:19" x14ac:dyDescent="0.25">
      <c r="B82" s="26"/>
      <c r="C82" s="26"/>
      <c r="E82" s="26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97" spans="2:19" x14ac:dyDescent="0.25">
      <c r="O97" s="10" t="s">
        <v>12</v>
      </c>
      <c r="P97" s="84" t="s">
        <v>21</v>
      </c>
      <c r="Q97" s="84"/>
      <c r="R97" s="84"/>
      <c r="S97" s="84"/>
    </row>
    <row r="98" spans="2:19" x14ac:dyDescent="0.25">
      <c r="O98" s="83" t="s">
        <v>13</v>
      </c>
      <c r="P98" s="83"/>
      <c r="Q98" s="15">
        <v>3</v>
      </c>
      <c r="R98" s="12" t="s">
        <v>14</v>
      </c>
      <c r="S98" s="15">
        <v>3</v>
      </c>
    </row>
    <row r="99" spans="2:19" x14ac:dyDescent="0.25">
      <c r="O99" s="83" t="s">
        <v>15</v>
      </c>
      <c r="P99" s="83"/>
      <c r="Q99" s="15" t="s">
        <v>20</v>
      </c>
      <c r="R99" s="10" t="s">
        <v>17</v>
      </c>
      <c r="S99" s="16">
        <v>45859</v>
      </c>
    </row>
    <row r="100" spans="2:19" x14ac:dyDescent="0.25">
      <c r="O100" s="83" t="s">
        <v>18</v>
      </c>
      <c r="P100" s="83"/>
      <c r="Q100" s="17" t="s">
        <v>16</v>
      </c>
      <c r="R100" s="10" t="s">
        <v>17</v>
      </c>
      <c r="S100" s="16">
        <v>45861</v>
      </c>
    </row>
    <row r="101" spans="2:19" x14ac:dyDescent="0.25">
      <c r="O101" s="83" t="s">
        <v>19</v>
      </c>
      <c r="P101" s="83"/>
      <c r="Q101" s="15" t="s">
        <v>20</v>
      </c>
      <c r="R101" s="10" t="s">
        <v>17</v>
      </c>
      <c r="S101" s="16">
        <v>45887</v>
      </c>
    </row>
    <row r="102" spans="2:19" ht="15.75" x14ac:dyDescent="0.25">
      <c r="B102" s="79" t="s">
        <v>62</v>
      </c>
      <c r="C102" s="79"/>
      <c r="D102" s="79"/>
      <c r="E102" s="79"/>
      <c r="O102" s="83" t="s">
        <v>18</v>
      </c>
      <c r="P102" s="83"/>
      <c r="Q102" s="17" t="s">
        <v>16</v>
      </c>
      <c r="R102" s="10" t="s">
        <v>17</v>
      </c>
      <c r="S102" s="16">
        <v>45887</v>
      </c>
    </row>
    <row r="103" spans="2:19" x14ac:dyDescent="0.25">
      <c r="B103" s="7" t="s">
        <v>7</v>
      </c>
      <c r="C103" s="7" t="s">
        <v>8</v>
      </c>
      <c r="D103" s="7" t="s">
        <v>10</v>
      </c>
      <c r="E103" s="7" t="s">
        <v>9</v>
      </c>
      <c r="F103" s="82" t="s">
        <v>44</v>
      </c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2:19" x14ac:dyDescent="0.25">
      <c r="B104" s="22">
        <v>512</v>
      </c>
      <c r="C104" s="22">
        <v>10100</v>
      </c>
      <c r="D104" s="22">
        <f>Sheet2!F181</f>
        <v>213</v>
      </c>
      <c r="E104" s="22" t="s">
        <v>0</v>
      </c>
      <c r="F104" s="81" t="s">
        <v>50</v>
      </c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</row>
    <row r="105" spans="2:19" x14ac:dyDescent="0.25">
      <c r="B105" s="22">
        <v>512</v>
      </c>
      <c r="C105" s="22">
        <v>10600</v>
      </c>
      <c r="D105" s="22">
        <f>Sheet2!F192</f>
        <v>25</v>
      </c>
      <c r="E105" s="22" t="s">
        <v>3</v>
      </c>
      <c r="F105" s="81" t="s">
        <v>26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</row>
    <row r="106" spans="2:19" x14ac:dyDescent="0.25">
      <c r="B106" s="22"/>
      <c r="C106" s="23"/>
      <c r="D106" s="22"/>
      <c r="E106" s="22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2:19" x14ac:dyDescent="0.25">
      <c r="B107" s="22">
        <v>519</v>
      </c>
      <c r="C107" s="23" t="s">
        <v>57</v>
      </c>
      <c r="D107" s="25">
        <f>Sheet2!F185</f>
        <v>912</v>
      </c>
      <c r="E107" s="22" t="s">
        <v>2</v>
      </c>
      <c r="F107" s="81" t="s">
        <v>58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</row>
    <row r="108" spans="2:19" x14ac:dyDescent="0.25">
      <c r="B108" s="22">
        <v>519</v>
      </c>
      <c r="C108" s="22">
        <v>11101</v>
      </c>
      <c r="D108" s="22">
        <f>Sheet2!F189</f>
        <v>508</v>
      </c>
      <c r="E108" s="22" t="s">
        <v>2</v>
      </c>
      <c r="F108" s="81" t="s">
        <v>59</v>
      </c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</row>
    <row r="109" spans="2:19" x14ac:dyDescent="0.25">
      <c r="B109" s="26"/>
      <c r="C109" s="26"/>
      <c r="E109" s="26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</row>
    <row r="110" spans="2:19" x14ac:dyDescent="0.25">
      <c r="B110" s="26"/>
      <c r="C110" s="28"/>
      <c r="D110" s="29"/>
      <c r="E110" s="26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</row>
    <row r="111" spans="2:19" x14ac:dyDescent="0.25">
      <c r="B111" s="26"/>
      <c r="C111" s="28"/>
      <c r="E111" s="26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</row>
    <row r="112" spans="2:19" x14ac:dyDescent="0.25">
      <c r="B112" s="26"/>
      <c r="C112" s="26"/>
      <c r="E112" s="26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</row>
    <row r="113" spans="2:19" x14ac:dyDescent="0.25">
      <c r="B113" s="26"/>
      <c r="C113" s="26"/>
      <c r="E113" s="26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</row>
    <row r="114" spans="2:19" x14ac:dyDescent="0.25">
      <c r="B114" s="26"/>
      <c r="C114" s="26"/>
      <c r="E114" s="26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</row>
    <row r="115" spans="2:19" x14ac:dyDescent="0.25">
      <c r="B115" s="26"/>
      <c r="C115" s="26"/>
      <c r="E115" s="26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</row>
    <row r="116" spans="2:19" x14ac:dyDescent="0.25">
      <c r="B116" s="26"/>
      <c r="C116" s="26"/>
      <c r="E116" s="26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</row>
    <row r="117" spans="2:19" x14ac:dyDescent="0.25">
      <c r="B117" s="26"/>
      <c r="C117" s="26"/>
      <c r="E117" s="26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</row>
    <row r="118" spans="2:19" x14ac:dyDescent="0.25">
      <c r="B118" s="26"/>
      <c r="C118" s="26"/>
      <c r="E118" s="26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</row>
    <row r="119" spans="2:19" x14ac:dyDescent="0.25">
      <c r="B119" s="26"/>
      <c r="C119" s="26"/>
      <c r="E119" s="26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</row>
    <row r="120" spans="2:19" x14ac:dyDescent="0.25">
      <c r="B120" s="26"/>
      <c r="C120" s="28"/>
      <c r="E120" s="26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</row>
    <row r="121" spans="2:19" x14ac:dyDescent="0.25">
      <c r="B121" s="26"/>
      <c r="C121" s="26"/>
      <c r="E121" s="26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</row>
    <row r="122" spans="2:19" x14ac:dyDescent="0.25">
      <c r="B122" s="26"/>
      <c r="C122" s="26"/>
      <c r="E122" s="26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</row>
    <row r="123" spans="2:19" x14ac:dyDescent="0.25">
      <c r="B123" s="26"/>
      <c r="C123" s="26"/>
      <c r="E123" s="26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</row>
    <row r="124" spans="2:19" x14ac:dyDescent="0.25">
      <c r="B124" s="26"/>
      <c r="C124" s="26"/>
      <c r="E124" s="26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</row>
    <row r="125" spans="2:19" x14ac:dyDescent="0.25">
      <c r="B125" s="26"/>
      <c r="C125" s="26"/>
      <c r="E125" s="26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</row>
    <row r="126" spans="2:19" x14ac:dyDescent="0.25">
      <c r="B126" s="26"/>
      <c r="C126" s="26"/>
      <c r="E126" s="26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</row>
    <row r="127" spans="2:19" x14ac:dyDescent="0.25">
      <c r="B127" s="26"/>
      <c r="C127" s="26"/>
      <c r="E127" s="26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</row>
    <row r="128" spans="2:19" x14ac:dyDescent="0.25">
      <c r="B128" s="26"/>
      <c r="C128" s="26"/>
      <c r="E128" s="26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</row>
    <row r="129" spans="2:19" x14ac:dyDescent="0.25">
      <c r="B129" s="26"/>
      <c r="C129" s="26"/>
      <c r="E129" s="26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</row>
    <row r="130" spans="2:19" x14ac:dyDescent="0.25">
      <c r="B130" s="26"/>
      <c r="C130" s="26"/>
      <c r="E130" s="26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</row>
  </sheetData>
  <mergeCells count="89">
    <mergeCell ref="F15:S15"/>
    <mergeCell ref="O3:P3"/>
    <mergeCell ref="O4:P4"/>
    <mergeCell ref="F7:S7"/>
    <mergeCell ref="F8:S8"/>
    <mergeCell ref="F9:S9"/>
    <mergeCell ref="F10:S10"/>
    <mergeCell ref="F11:S11"/>
    <mergeCell ref="F12:S12"/>
    <mergeCell ref="F13:S13"/>
    <mergeCell ref="BO2:BQ2"/>
    <mergeCell ref="DA2:DC2"/>
    <mergeCell ref="EM2:EO2"/>
    <mergeCell ref="P1:S1"/>
    <mergeCell ref="AE1:AG1"/>
    <mergeCell ref="BO1:BQ1"/>
    <mergeCell ref="DA1:DC1"/>
    <mergeCell ref="EM1:EO1"/>
    <mergeCell ref="O2:P2"/>
    <mergeCell ref="AE2:AG2"/>
    <mergeCell ref="F26:S26"/>
    <mergeCell ref="F27:S27"/>
    <mergeCell ref="F28:S28"/>
    <mergeCell ref="F29:S29"/>
    <mergeCell ref="F17:S17"/>
    <mergeCell ref="F25:S25"/>
    <mergeCell ref="O5:P5"/>
    <mergeCell ref="F31:S31"/>
    <mergeCell ref="F32:S32"/>
    <mergeCell ref="F33:S33"/>
    <mergeCell ref="F34:S34"/>
    <mergeCell ref="F20:S20"/>
    <mergeCell ref="O6:P6"/>
    <mergeCell ref="F14:S14"/>
    <mergeCell ref="F30:S30"/>
    <mergeCell ref="F16:S16"/>
    <mergeCell ref="F18:S18"/>
    <mergeCell ref="F19:S19"/>
    <mergeCell ref="F21:S21"/>
    <mergeCell ref="F22:S22"/>
    <mergeCell ref="F23:S23"/>
    <mergeCell ref="F24:S24"/>
    <mergeCell ref="P49:S49"/>
    <mergeCell ref="O50:P50"/>
    <mergeCell ref="O51:P51"/>
    <mergeCell ref="O52:P52"/>
    <mergeCell ref="O53:P53"/>
    <mergeCell ref="F79:S79"/>
    <mergeCell ref="F55:S55"/>
    <mergeCell ref="F56:S56"/>
    <mergeCell ref="F57:S57"/>
    <mergeCell ref="F58:S58"/>
    <mergeCell ref="F74:S74"/>
    <mergeCell ref="F75:S75"/>
    <mergeCell ref="F76:S76"/>
    <mergeCell ref="F77:S77"/>
    <mergeCell ref="F78:S78"/>
    <mergeCell ref="F105:S105"/>
    <mergeCell ref="F106:S106"/>
    <mergeCell ref="F107:S107"/>
    <mergeCell ref="F108:S108"/>
    <mergeCell ref="F64:S64"/>
    <mergeCell ref="F65:S65"/>
    <mergeCell ref="F66:S66"/>
    <mergeCell ref="F67:S67"/>
    <mergeCell ref="F68:S68"/>
    <mergeCell ref="P97:S97"/>
    <mergeCell ref="O98:P98"/>
    <mergeCell ref="O99:P99"/>
    <mergeCell ref="F69:S69"/>
    <mergeCell ref="F70:S70"/>
    <mergeCell ref="F71:S71"/>
    <mergeCell ref="F72:S72"/>
    <mergeCell ref="B54:E54"/>
    <mergeCell ref="B6:E6"/>
    <mergeCell ref="F80:S80"/>
    <mergeCell ref="F103:S103"/>
    <mergeCell ref="F104:S104"/>
    <mergeCell ref="O101:P101"/>
    <mergeCell ref="O102:P102"/>
    <mergeCell ref="O100:P100"/>
    <mergeCell ref="B102:E102"/>
    <mergeCell ref="F59:S59"/>
    <mergeCell ref="F60:S60"/>
    <mergeCell ref="F61:S61"/>
    <mergeCell ref="F62:S62"/>
    <mergeCell ref="F63:S63"/>
    <mergeCell ref="O54:P54"/>
    <mergeCell ref="F73:S73"/>
  </mergeCells>
  <pageMargins left="0.7" right="0.7" top="0.75" bottom="0.75" header="0.3" footer="0.3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51BD-3EAC-460D-904A-6E26D6CCCE30}">
  <sheetPr>
    <pageSetUpPr fitToPage="1"/>
  </sheetPr>
  <dimension ref="A1:EP192"/>
  <sheetViews>
    <sheetView view="pageBreakPreview" topLeftCell="A127" zoomScaleNormal="100" zoomScaleSheetLayoutView="100" workbookViewId="0">
      <selection activeCell="C135" sqref="C135"/>
    </sheetView>
  </sheetViews>
  <sheetFormatPr defaultRowHeight="15" x14ac:dyDescent="0.25"/>
  <cols>
    <col min="3" max="3" width="11.140625" customWidth="1"/>
    <col min="4" max="4" width="10.140625" customWidth="1"/>
    <col min="5" max="5" width="10.7109375" customWidth="1"/>
    <col min="6" max="6" width="9.7109375" customWidth="1"/>
    <col min="7" max="7" width="9.42578125" customWidth="1"/>
    <col min="8" max="8" width="9.7109375" customWidth="1"/>
    <col min="9" max="9" width="12" customWidth="1"/>
    <col min="10" max="10" width="10.7109375" customWidth="1"/>
    <col min="11" max="11" width="11.28515625" bestFit="1" customWidth="1"/>
  </cols>
  <sheetData>
    <row r="1" spans="1:146" s="8" customFormat="1" x14ac:dyDescent="0.25">
      <c r="B1" s="9"/>
      <c r="C1" s="9"/>
      <c r="F1" s="10"/>
      <c r="G1" s="10" t="s">
        <v>12</v>
      </c>
      <c r="H1" s="84" t="s">
        <v>21</v>
      </c>
      <c r="I1" s="84"/>
      <c r="J1" s="84"/>
      <c r="K1" s="84"/>
      <c r="T1" s="11"/>
      <c r="U1" s="11"/>
      <c r="V1" s="11"/>
      <c r="W1" s="11"/>
      <c r="X1" s="11"/>
      <c r="Y1" s="11"/>
      <c r="Z1" s="11"/>
      <c r="AA1" s="11"/>
      <c r="AB1" s="11"/>
      <c r="AD1" s="10"/>
      <c r="AE1" s="88"/>
      <c r="AF1" s="88"/>
      <c r="AG1" s="88"/>
      <c r="AZ1" s="13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N1" s="10"/>
      <c r="BO1" s="88"/>
      <c r="BP1" s="88"/>
      <c r="BQ1" s="88"/>
      <c r="CL1" s="13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Z1" s="10"/>
      <c r="DA1" s="88"/>
      <c r="DB1" s="88"/>
      <c r="DC1" s="88"/>
      <c r="DX1" s="13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L1" s="10"/>
      <c r="EM1" s="88"/>
      <c r="EN1" s="88"/>
      <c r="EO1" s="88"/>
      <c r="EP1" s="12"/>
    </row>
    <row r="2" spans="1:146" s="8" customFormat="1" x14ac:dyDescent="0.25">
      <c r="B2" s="14"/>
      <c r="F2" s="10"/>
      <c r="G2" s="83" t="s">
        <v>13</v>
      </c>
      <c r="H2" s="83"/>
      <c r="I2" s="15">
        <v>1</v>
      </c>
      <c r="J2" s="12" t="s">
        <v>14</v>
      </c>
      <c r="K2" s="15">
        <v>4</v>
      </c>
      <c r="AD2" s="10"/>
      <c r="AE2" s="88"/>
      <c r="AF2" s="88"/>
      <c r="AG2" s="88"/>
      <c r="BN2" s="10"/>
      <c r="BO2" s="88"/>
      <c r="BP2" s="88"/>
      <c r="BQ2" s="88"/>
      <c r="CZ2" s="10"/>
      <c r="DA2" s="88"/>
      <c r="DB2" s="88"/>
      <c r="DC2" s="88"/>
      <c r="EL2" s="10"/>
      <c r="EM2" s="88"/>
      <c r="EN2" s="88"/>
      <c r="EO2" s="88"/>
      <c r="EP2" s="12"/>
    </row>
    <row r="3" spans="1:146" s="8" customFormat="1" x14ac:dyDescent="0.25">
      <c r="F3" s="10"/>
      <c r="G3" s="83" t="s">
        <v>15</v>
      </c>
      <c r="H3" s="83"/>
      <c r="I3" s="15" t="s">
        <v>20</v>
      </c>
      <c r="J3" s="10" t="s">
        <v>17</v>
      </c>
      <c r="K3" s="16">
        <v>45859</v>
      </c>
      <c r="AD3" s="10"/>
      <c r="AF3" s="12"/>
      <c r="BN3" s="10"/>
      <c r="BP3" s="12"/>
      <c r="CZ3" s="10"/>
      <c r="DB3" s="12"/>
      <c r="EL3" s="10"/>
      <c r="EN3" s="12"/>
    </row>
    <row r="4" spans="1:146" s="8" customFormat="1" x14ac:dyDescent="0.25">
      <c r="C4" s="10"/>
      <c r="F4" s="10"/>
      <c r="G4" s="83" t="s">
        <v>18</v>
      </c>
      <c r="H4" s="83"/>
      <c r="I4" s="17" t="s">
        <v>16</v>
      </c>
      <c r="J4" s="10" t="s">
        <v>17</v>
      </c>
      <c r="K4" s="16">
        <v>45861</v>
      </c>
      <c r="BC4" s="10"/>
      <c r="CO4" s="10"/>
      <c r="EA4" s="10"/>
    </row>
    <row r="5" spans="1:146" s="8" customFormat="1" x14ac:dyDescent="0.25">
      <c r="G5" s="83" t="s">
        <v>19</v>
      </c>
      <c r="H5" s="83"/>
      <c r="I5" s="15" t="s">
        <v>20</v>
      </c>
      <c r="J5" s="10" t="s">
        <v>17</v>
      </c>
      <c r="K5" s="16">
        <v>45887</v>
      </c>
    </row>
    <row r="6" spans="1:146" s="8" customFormat="1" x14ac:dyDescent="0.25">
      <c r="G6" s="83" t="s">
        <v>18</v>
      </c>
      <c r="H6" s="83"/>
      <c r="I6" s="15" t="s">
        <v>16</v>
      </c>
      <c r="J6" s="10" t="s">
        <v>17</v>
      </c>
      <c r="K6" s="16">
        <v>45887</v>
      </c>
    </row>
    <row r="7" spans="1:146" x14ac:dyDescent="0.25">
      <c r="A7" s="92" t="s">
        <v>63</v>
      </c>
      <c r="B7" s="92"/>
      <c r="C7" s="2"/>
      <c r="D7" s="1"/>
      <c r="E7" s="1"/>
      <c r="F7" s="1"/>
      <c r="G7" s="1"/>
      <c r="H7" s="1"/>
      <c r="I7" s="1"/>
      <c r="J7" s="1"/>
      <c r="K7" s="1"/>
    </row>
    <row r="8" spans="1:146" x14ac:dyDescent="0.25">
      <c r="A8" s="91" t="s">
        <v>64</v>
      </c>
      <c r="B8" s="91"/>
      <c r="C8" s="91"/>
      <c r="D8" s="1"/>
      <c r="E8" s="1"/>
      <c r="F8" s="1"/>
      <c r="G8" s="1"/>
      <c r="H8" s="1"/>
      <c r="I8" s="1"/>
      <c r="J8" s="1"/>
    </row>
    <row r="9" spans="1:146" x14ac:dyDescent="0.25">
      <c r="A9" s="5"/>
      <c r="B9" s="43" t="s">
        <v>65</v>
      </c>
      <c r="C9" s="40">
        <f>10*10+(20)</f>
        <v>120</v>
      </c>
      <c r="D9" s="5" t="s">
        <v>2</v>
      </c>
      <c r="G9" s="4" t="s">
        <v>68</v>
      </c>
      <c r="H9" s="76">
        <f>SUM(C9:C10)</f>
        <v>1240</v>
      </c>
      <c r="I9" s="34" t="s">
        <v>2</v>
      </c>
      <c r="J9" s="39"/>
      <c r="K9" s="26"/>
    </row>
    <row r="10" spans="1:146" x14ac:dyDescent="0.25">
      <c r="B10" s="43" t="s">
        <v>66</v>
      </c>
      <c r="C10" s="40">
        <f>(13*40)+(15*40)</f>
        <v>1120</v>
      </c>
      <c r="D10" s="5" t="s">
        <v>2</v>
      </c>
      <c r="F10" s="1"/>
      <c r="G10" s="4" t="s">
        <v>67</v>
      </c>
      <c r="H10" s="68">
        <f>ROUNDUP(H9/9,0)</f>
        <v>138</v>
      </c>
      <c r="I10" s="5" t="s">
        <v>0</v>
      </c>
      <c r="J10" s="37" t="s">
        <v>73</v>
      </c>
      <c r="K10" s="26"/>
    </row>
    <row r="11" spans="1:146" x14ac:dyDescent="0.25">
      <c r="B11" s="43"/>
      <c r="C11" s="41"/>
      <c r="K11" s="26"/>
    </row>
    <row r="12" spans="1:146" x14ac:dyDescent="0.25">
      <c r="A12" t="s">
        <v>69</v>
      </c>
      <c r="B12" s="43"/>
      <c r="C12" s="40">
        <v>1</v>
      </c>
      <c r="D12" s="5" t="s">
        <v>3</v>
      </c>
      <c r="E12" s="1"/>
      <c r="K12" s="26"/>
    </row>
    <row r="13" spans="1:146" x14ac:dyDescent="0.25">
      <c r="B13" s="43" t="s">
        <v>70</v>
      </c>
      <c r="C13" s="40">
        <v>46</v>
      </c>
      <c r="D13" s="5" t="s">
        <v>3</v>
      </c>
      <c r="E13" s="1"/>
      <c r="K13" s="26"/>
    </row>
    <row r="14" spans="1:146" x14ac:dyDescent="0.25">
      <c r="A14" s="3"/>
      <c r="B14" s="43" t="s">
        <v>72</v>
      </c>
      <c r="C14" s="50">
        <f>C12*C13</f>
        <v>46</v>
      </c>
      <c r="D14" s="5" t="s">
        <v>2</v>
      </c>
      <c r="E14" s="1" t="s">
        <v>67</v>
      </c>
      <c r="F14" s="77">
        <f>ROUNDUP(C14/9,0)</f>
        <v>6</v>
      </c>
      <c r="G14" t="s">
        <v>0</v>
      </c>
      <c r="K14" s="26"/>
    </row>
    <row r="15" spans="1:146" x14ac:dyDescent="0.25">
      <c r="B15" s="43"/>
      <c r="C15" s="41"/>
      <c r="F15" s="1"/>
      <c r="G15" s="4" t="s">
        <v>71</v>
      </c>
      <c r="H15" s="68">
        <f>H10+F14</f>
        <v>144</v>
      </c>
      <c r="I15" s="5" t="s">
        <v>0</v>
      </c>
      <c r="J15" s="38" t="s">
        <v>74</v>
      </c>
      <c r="K15" s="26"/>
    </row>
    <row r="16" spans="1:146" x14ac:dyDescent="0.25">
      <c r="B16" s="43"/>
      <c r="C16" s="41"/>
      <c r="D16" s="1"/>
      <c r="E16" s="1"/>
      <c r="F16" s="1"/>
      <c r="G16" s="1"/>
      <c r="H16" s="1"/>
      <c r="I16" s="1"/>
      <c r="J16" s="1"/>
      <c r="K16" s="26"/>
    </row>
    <row r="17" spans="1:11" x14ac:dyDescent="0.25">
      <c r="A17" s="91" t="s">
        <v>75</v>
      </c>
      <c r="B17" s="91"/>
      <c r="C17" s="41"/>
      <c r="D17" s="1"/>
      <c r="F17" s="1"/>
      <c r="G17" s="1"/>
      <c r="H17" s="1"/>
      <c r="I17" s="1"/>
      <c r="J17" s="1"/>
      <c r="K17" s="26"/>
    </row>
    <row r="18" spans="1:11" x14ac:dyDescent="0.25">
      <c r="B18" s="43" t="s">
        <v>76</v>
      </c>
      <c r="C18" s="40">
        <v>40</v>
      </c>
      <c r="D18" s="42" t="s">
        <v>3</v>
      </c>
      <c r="E18" s="30"/>
      <c r="F18" s="30"/>
      <c r="G18" s="30"/>
      <c r="H18" s="30"/>
      <c r="I18" s="30"/>
      <c r="J18" s="30"/>
      <c r="K18" s="26"/>
    </row>
    <row r="19" spans="1:11" x14ac:dyDescent="0.25">
      <c r="B19" s="43" t="s">
        <v>77</v>
      </c>
      <c r="C19" s="40">
        <v>25</v>
      </c>
      <c r="D19" s="44" t="s">
        <v>78</v>
      </c>
      <c r="F19" s="20"/>
      <c r="G19" s="20"/>
      <c r="I19" s="20"/>
      <c r="J19" s="20"/>
      <c r="K19" s="26"/>
    </row>
    <row r="20" spans="1:11" x14ac:dyDescent="0.25">
      <c r="B20" s="43"/>
      <c r="C20" s="41"/>
      <c r="E20" s="4" t="s">
        <v>79</v>
      </c>
      <c r="F20" s="64">
        <f>C18+(C18*C19/100)</f>
        <v>50</v>
      </c>
      <c r="G20" t="s">
        <v>3</v>
      </c>
      <c r="H20" s="38" t="s">
        <v>80</v>
      </c>
      <c r="K20" s="26"/>
    </row>
    <row r="21" spans="1:11" x14ac:dyDescent="0.25">
      <c r="A21" s="3"/>
      <c r="B21" s="43"/>
      <c r="C21" s="41"/>
      <c r="K21" s="26"/>
    </row>
    <row r="22" spans="1:11" x14ac:dyDescent="0.25">
      <c r="A22" s="91" t="s">
        <v>81</v>
      </c>
      <c r="B22" s="91"/>
      <c r="C22" s="91"/>
      <c r="E22" s="4"/>
      <c r="K22" s="26"/>
    </row>
    <row r="23" spans="1:11" x14ac:dyDescent="0.25">
      <c r="B23" s="43" t="s">
        <v>82</v>
      </c>
      <c r="C23" s="40">
        <v>3</v>
      </c>
      <c r="E23" s="4"/>
      <c r="K23" s="26"/>
    </row>
    <row r="24" spans="1:11" x14ac:dyDescent="0.25">
      <c r="B24" s="43" t="s">
        <v>83</v>
      </c>
      <c r="C24" s="51">
        <v>8.16</v>
      </c>
      <c r="D24" t="s">
        <v>84</v>
      </c>
      <c r="K24" s="26"/>
    </row>
    <row r="25" spans="1:11" x14ac:dyDescent="0.25">
      <c r="B25" s="43" t="s">
        <v>85</v>
      </c>
      <c r="C25" s="52">
        <v>8.5</v>
      </c>
      <c r="D25" t="s">
        <v>3</v>
      </c>
      <c r="K25" s="26"/>
    </row>
    <row r="26" spans="1:11" x14ac:dyDescent="0.25">
      <c r="B26" s="43"/>
      <c r="C26" s="41"/>
      <c r="E26" s="4" t="s">
        <v>86</v>
      </c>
      <c r="F26" s="45">
        <f>ROUNDUP(C23*C24*C25,0)</f>
        <v>209</v>
      </c>
      <c r="G26" t="s">
        <v>5</v>
      </c>
    </row>
    <row r="27" spans="1:11" x14ac:dyDescent="0.25">
      <c r="A27" s="3"/>
      <c r="B27" s="43" t="s">
        <v>88</v>
      </c>
      <c r="C27" s="53">
        <f>4/12</f>
        <v>0.33333333333333331</v>
      </c>
      <c r="D27" t="s">
        <v>3</v>
      </c>
      <c r="G27" s="4" t="s">
        <v>156</v>
      </c>
      <c r="H27" s="64">
        <f>ROUNDUP(1.1*F26,0)</f>
        <v>230</v>
      </c>
      <c r="I27" s="27" t="s">
        <v>5</v>
      </c>
      <c r="J27" s="46" t="s">
        <v>87</v>
      </c>
      <c r="K27" s="26"/>
    </row>
    <row r="28" spans="1:11" x14ac:dyDescent="0.25">
      <c r="B28" s="43" t="s">
        <v>89</v>
      </c>
      <c r="C28" s="53">
        <f>4/12</f>
        <v>0.33333333333333331</v>
      </c>
      <c r="D28" t="s">
        <v>3</v>
      </c>
      <c r="K28" s="26"/>
    </row>
    <row r="29" spans="1:11" x14ac:dyDescent="0.25">
      <c r="B29" s="43" t="s">
        <v>90</v>
      </c>
      <c r="C29" s="53">
        <f>5/16/12</f>
        <v>2.6041666666666668E-2</v>
      </c>
      <c r="D29" t="s">
        <v>3</v>
      </c>
      <c r="K29" s="26"/>
    </row>
    <row r="30" spans="1:11" x14ac:dyDescent="0.25">
      <c r="B30" s="43"/>
      <c r="C30" s="47"/>
      <c r="E30" s="4" t="s">
        <v>94</v>
      </c>
      <c r="F30" s="55">
        <f>((C27*C25)+(C28*C25)+((C27-C29)*C25)+((C28-C29)*C25)+(C29*C25)+(C29*C25))</f>
        <v>11.33333333333333</v>
      </c>
      <c r="G30" t="s">
        <v>2</v>
      </c>
      <c r="K30" s="26"/>
    </row>
    <row r="31" spans="1:11" x14ac:dyDescent="0.25">
      <c r="B31" s="43"/>
      <c r="C31" s="41"/>
      <c r="E31" s="4" t="s">
        <v>93</v>
      </c>
      <c r="F31" s="65">
        <f>F30*C23</f>
        <v>33.999999999999993</v>
      </c>
      <c r="G31" t="s">
        <v>2</v>
      </c>
      <c r="H31" s="48" t="s">
        <v>91</v>
      </c>
      <c r="K31" s="26"/>
    </row>
    <row r="32" spans="1:11" x14ac:dyDescent="0.25">
      <c r="A32" s="6"/>
      <c r="B32" s="43"/>
      <c r="C32" s="41"/>
      <c r="D32" s="18"/>
      <c r="H32" s="48" t="s">
        <v>92</v>
      </c>
      <c r="K32" s="26"/>
    </row>
    <row r="33" spans="1:11" x14ac:dyDescent="0.25">
      <c r="A33" s="3" t="s">
        <v>95</v>
      </c>
      <c r="B33" s="43"/>
      <c r="C33" s="41"/>
      <c r="K33" s="26"/>
    </row>
    <row r="34" spans="1:11" x14ac:dyDescent="0.25">
      <c r="B34" s="43" t="s">
        <v>96</v>
      </c>
      <c r="C34" s="40">
        <f>66+66</f>
        <v>132</v>
      </c>
      <c r="K34" s="26"/>
    </row>
    <row r="35" spans="1:11" x14ac:dyDescent="0.25">
      <c r="B35" s="43" t="s">
        <v>97</v>
      </c>
      <c r="C35" s="40">
        <v>2</v>
      </c>
      <c r="D35" t="s">
        <v>2</v>
      </c>
      <c r="F35" s="1"/>
      <c r="G35" s="1"/>
      <c r="H35" s="1"/>
      <c r="I35" s="1"/>
      <c r="J35" s="1"/>
    </row>
    <row r="36" spans="1:11" x14ac:dyDescent="0.25">
      <c r="A36" s="3"/>
      <c r="B36" s="43"/>
      <c r="C36" s="41"/>
      <c r="E36" s="4" t="s">
        <v>98</v>
      </c>
      <c r="F36" s="36">
        <f>C35*(0.5*C34)</f>
        <v>132</v>
      </c>
      <c r="G36" s="5" t="s">
        <v>2</v>
      </c>
      <c r="H36" s="1"/>
      <c r="I36" s="1"/>
      <c r="J36" s="1"/>
      <c r="K36" s="1"/>
    </row>
    <row r="37" spans="1:11" x14ac:dyDescent="0.25">
      <c r="B37" s="43" t="s">
        <v>99</v>
      </c>
      <c r="C37" s="40">
        <v>12</v>
      </c>
      <c r="F37" s="1"/>
      <c r="G37" s="1"/>
      <c r="H37" s="31"/>
      <c r="I37" s="31"/>
      <c r="J37" s="31"/>
      <c r="K37" s="1"/>
    </row>
    <row r="38" spans="1:11" x14ac:dyDescent="0.25">
      <c r="B38" s="43" t="s">
        <v>100</v>
      </c>
      <c r="C38" s="40">
        <v>4</v>
      </c>
      <c r="D38" t="s">
        <v>2</v>
      </c>
      <c r="F38" s="26"/>
      <c r="G38" s="26"/>
      <c r="H38" s="32"/>
      <c r="I38" s="32"/>
      <c r="J38" s="32"/>
      <c r="K38" s="33"/>
    </row>
    <row r="39" spans="1:11" x14ac:dyDescent="0.25">
      <c r="B39" s="43"/>
      <c r="C39" s="41"/>
      <c r="E39" s="4" t="s">
        <v>101</v>
      </c>
      <c r="F39" s="69">
        <f>C38*C37</f>
        <v>48</v>
      </c>
      <c r="G39" s="27" t="s">
        <v>2</v>
      </c>
      <c r="H39" s="32"/>
      <c r="I39" s="32"/>
      <c r="J39" s="32"/>
      <c r="K39" s="26"/>
    </row>
    <row r="40" spans="1:11" x14ac:dyDescent="0.25">
      <c r="E40" s="4" t="s">
        <v>105</v>
      </c>
      <c r="F40" s="64">
        <f>F36+F39</f>
        <v>180</v>
      </c>
      <c r="G40" t="s">
        <v>2</v>
      </c>
      <c r="H40" s="49" t="s">
        <v>106</v>
      </c>
      <c r="I40" s="32"/>
      <c r="J40" s="32"/>
      <c r="K40" s="26"/>
    </row>
    <row r="41" spans="1:11" x14ac:dyDescent="0.25">
      <c r="B41" s="43" t="s">
        <v>102</v>
      </c>
      <c r="C41" s="40">
        <f>26+10+11+6+10+9+20+3+3+8+12+11</f>
        <v>129</v>
      </c>
      <c r="D41" t="s">
        <v>3</v>
      </c>
      <c r="F41" s="26"/>
      <c r="G41" s="26"/>
      <c r="H41" s="32"/>
      <c r="I41" s="32"/>
      <c r="J41" s="32"/>
      <c r="K41" s="26"/>
    </row>
    <row r="42" spans="1:11" x14ac:dyDescent="0.25">
      <c r="B42" s="43" t="s">
        <v>103</v>
      </c>
      <c r="C42" s="40">
        <f>6+8+4+4</f>
        <v>22</v>
      </c>
      <c r="D42" t="s">
        <v>3</v>
      </c>
      <c r="F42" s="26"/>
      <c r="G42" s="26"/>
      <c r="H42" s="32"/>
      <c r="I42" s="32"/>
      <c r="J42" s="32"/>
      <c r="K42" s="26"/>
    </row>
    <row r="43" spans="1:11" x14ac:dyDescent="0.25">
      <c r="B43" s="43"/>
      <c r="C43" s="41"/>
      <c r="E43" s="4" t="s">
        <v>104</v>
      </c>
      <c r="F43" s="67">
        <f>C41+C42</f>
        <v>151</v>
      </c>
      <c r="G43" s="27" t="s">
        <v>3</v>
      </c>
      <c r="H43" s="49" t="s">
        <v>107</v>
      </c>
      <c r="I43" s="32"/>
      <c r="J43" s="32"/>
      <c r="K43" s="26"/>
    </row>
    <row r="44" spans="1:11" x14ac:dyDescent="0.25">
      <c r="A44" s="91" t="s">
        <v>108</v>
      </c>
      <c r="B44" s="91"/>
      <c r="C44" s="41"/>
      <c r="F44" s="26"/>
      <c r="G44" s="26"/>
      <c r="H44" s="32"/>
      <c r="I44" s="32"/>
      <c r="J44" s="32"/>
      <c r="K44" s="26"/>
    </row>
    <row r="45" spans="1:11" x14ac:dyDescent="0.25">
      <c r="B45" s="43" t="s">
        <v>109</v>
      </c>
      <c r="C45" s="40">
        <v>4</v>
      </c>
      <c r="F45" s="26"/>
      <c r="G45" s="26"/>
      <c r="H45" s="32"/>
      <c r="I45" s="32"/>
      <c r="J45" s="32"/>
      <c r="K45" s="26"/>
    </row>
    <row r="46" spans="1:11" x14ac:dyDescent="0.25">
      <c r="B46" s="43" t="s">
        <v>112</v>
      </c>
      <c r="C46" s="52">
        <v>8.5</v>
      </c>
      <c r="D46" t="s">
        <v>3</v>
      </c>
      <c r="F46" s="26"/>
      <c r="G46" s="26"/>
      <c r="H46" s="32"/>
      <c r="I46" s="32"/>
      <c r="J46" s="32"/>
      <c r="K46" s="26"/>
    </row>
    <row r="47" spans="1:11" x14ac:dyDescent="0.25">
      <c r="B47" s="43" t="s">
        <v>110</v>
      </c>
      <c r="C47" s="40">
        <v>105</v>
      </c>
      <c r="D47" t="s">
        <v>3</v>
      </c>
    </row>
    <row r="48" spans="1:11" x14ac:dyDescent="0.25">
      <c r="B48" s="43" t="s">
        <v>111</v>
      </c>
      <c r="C48" s="52">
        <v>109.5</v>
      </c>
      <c r="D48" t="s">
        <v>3</v>
      </c>
      <c r="E48" s="4"/>
    </row>
    <row r="49" spans="1:9" x14ac:dyDescent="0.25">
      <c r="B49" s="43"/>
      <c r="C49" s="41"/>
      <c r="E49" s="4" t="s">
        <v>113</v>
      </c>
      <c r="F49" s="64">
        <f>C45*C46*(C47+C48)</f>
        <v>7293</v>
      </c>
      <c r="G49" t="s">
        <v>2</v>
      </c>
      <c r="H49" s="46" t="s">
        <v>114</v>
      </c>
    </row>
    <row r="50" spans="1:9" x14ac:dyDescent="0.25">
      <c r="A50" s="3" t="s">
        <v>128</v>
      </c>
      <c r="B50" s="43"/>
      <c r="C50" s="41"/>
      <c r="E50" s="4"/>
    </row>
    <row r="51" spans="1:9" x14ac:dyDescent="0.25">
      <c r="B51" s="4" t="s">
        <v>129</v>
      </c>
      <c r="C51" s="40">
        <v>1305</v>
      </c>
      <c r="D51" t="s">
        <v>0</v>
      </c>
      <c r="F51" s="4" t="s">
        <v>144</v>
      </c>
      <c r="G51" s="65">
        <f>C51+C52</f>
        <v>1420.5555555555557</v>
      </c>
      <c r="H51" t="s">
        <v>0</v>
      </c>
      <c r="I51" s="46" t="s">
        <v>127</v>
      </c>
    </row>
    <row r="52" spans="1:9" x14ac:dyDescent="0.25">
      <c r="B52" s="43" t="s">
        <v>130</v>
      </c>
      <c r="C52" s="40">
        <f>(2*C61*20)/9</f>
        <v>115.55555555555556</v>
      </c>
      <c r="D52" t="s">
        <v>0</v>
      </c>
      <c r="I52" s="46" t="s">
        <v>146</v>
      </c>
    </row>
    <row r="53" spans="1:9" x14ac:dyDescent="0.25">
      <c r="B53" s="43"/>
      <c r="C53" s="41"/>
      <c r="I53" s="46" t="s">
        <v>145</v>
      </c>
    </row>
    <row r="54" spans="1:9" x14ac:dyDescent="0.25">
      <c r="A54" s="3" t="s">
        <v>213</v>
      </c>
      <c r="B54" s="43"/>
      <c r="C54" s="41"/>
    </row>
    <row r="55" spans="1:9" x14ac:dyDescent="0.25">
      <c r="A55" s="3"/>
      <c r="B55" s="43" t="s">
        <v>115</v>
      </c>
      <c r="C55" s="35">
        <v>0</v>
      </c>
      <c r="D55" t="s">
        <v>2</v>
      </c>
    </row>
    <row r="56" spans="1:9" x14ac:dyDescent="0.25">
      <c r="B56" s="43" t="s">
        <v>116</v>
      </c>
      <c r="C56" s="35">
        <f>(22*26)+(15*18)+(80)+(2)</f>
        <v>924</v>
      </c>
      <c r="D56" t="s">
        <v>2</v>
      </c>
    </row>
    <row r="57" spans="1:9" x14ac:dyDescent="0.25">
      <c r="B57" s="43" t="s">
        <v>117</v>
      </c>
      <c r="C57" s="35">
        <f>(22*12)</f>
        <v>264</v>
      </c>
      <c r="D57" t="s">
        <v>2</v>
      </c>
    </row>
    <row r="58" spans="1:9" x14ac:dyDescent="0.25">
      <c r="B58" s="43" t="s">
        <v>118</v>
      </c>
      <c r="C58" s="35">
        <f>8+8+6+2+6+4+10+6+2+12+100</f>
        <v>164</v>
      </c>
      <c r="D58" t="s">
        <v>2</v>
      </c>
    </row>
    <row r="59" spans="1:9" x14ac:dyDescent="0.25">
      <c r="B59" s="43" t="s">
        <v>119</v>
      </c>
      <c r="C59" s="35">
        <f>121+24+80+4+4+4+1+2</f>
        <v>240</v>
      </c>
      <c r="D59" t="s">
        <v>2</v>
      </c>
    </row>
    <row r="60" spans="1:9" x14ac:dyDescent="0.25">
      <c r="B60" s="43"/>
      <c r="C60" s="41"/>
      <c r="E60" s="4" t="s">
        <v>123</v>
      </c>
      <c r="F60" s="45">
        <f>SUM(C55:C59)</f>
        <v>1592</v>
      </c>
      <c r="G60" t="s">
        <v>2</v>
      </c>
      <c r="H60" s="1"/>
    </row>
    <row r="61" spans="1:9" x14ac:dyDescent="0.25">
      <c r="A61" s="3"/>
      <c r="B61" s="43" t="s">
        <v>120</v>
      </c>
      <c r="C61" s="40">
        <v>26</v>
      </c>
      <c r="D61" t="s">
        <v>3</v>
      </c>
    </row>
    <row r="62" spans="1:9" x14ac:dyDescent="0.25">
      <c r="B62" s="43" t="s">
        <v>121</v>
      </c>
      <c r="C62" s="40">
        <v>26</v>
      </c>
      <c r="D62" t="s">
        <v>3</v>
      </c>
    </row>
    <row r="63" spans="1:9" x14ac:dyDescent="0.25">
      <c r="B63" s="43" t="s">
        <v>122</v>
      </c>
      <c r="C63" s="40">
        <v>2</v>
      </c>
      <c r="D63" t="s">
        <v>3</v>
      </c>
    </row>
    <row r="64" spans="1:9" x14ac:dyDescent="0.25">
      <c r="B64" s="43"/>
      <c r="C64" s="41"/>
      <c r="E64" s="4" t="s">
        <v>124</v>
      </c>
      <c r="F64" s="45">
        <f>C61*C63+C62*C63</f>
        <v>104</v>
      </c>
      <c r="G64" t="s">
        <v>2</v>
      </c>
      <c r="H64" s="1"/>
    </row>
    <row r="65" spans="1:11" x14ac:dyDescent="0.25">
      <c r="B65" s="43"/>
      <c r="C65" s="41"/>
      <c r="E65" s="4" t="s">
        <v>139</v>
      </c>
      <c r="F65" s="45">
        <f>F60+F64</f>
        <v>1696</v>
      </c>
      <c r="G65" t="s">
        <v>2</v>
      </c>
    </row>
    <row r="66" spans="1:11" x14ac:dyDescent="0.25">
      <c r="B66" s="43"/>
      <c r="C66" s="41"/>
      <c r="E66" s="4" t="s">
        <v>140</v>
      </c>
      <c r="F66" s="45">
        <f>F65*0.75</f>
        <v>1272</v>
      </c>
      <c r="G66" t="s">
        <v>2</v>
      </c>
    </row>
    <row r="67" spans="1:11" x14ac:dyDescent="0.25">
      <c r="B67" s="43"/>
      <c r="C67" s="41"/>
      <c r="E67" s="4" t="s">
        <v>125</v>
      </c>
      <c r="F67" s="58">
        <f>2.5/12</f>
        <v>0.20833333333333334</v>
      </c>
      <c r="G67" t="s">
        <v>3</v>
      </c>
      <c r="H67" s="4"/>
    </row>
    <row r="68" spans="1:11" x14ac:dyDescent="0.25">
      <c r="B68" s="43"/>
      <c r="C68" s="41"/>
      <c r="E68" s="4" t="s">
        <v>126</v>
      </c>
      <c r="F68" s="45">
        <f>F67*F66</f>
        <v>265</v>
      </c>
      <c r="G68" t="s">
        <v>11</v>
      </c>
      <c r="H68" s="1" t="s">
        <v>67</v>
      </c>
      <c r="I68" s="64">
        <f>ROUNDUP(F68/27,0)</f>
        <v>10</v>
      </c>
      <c r="J68" t="s">
        <v>4</v>
      </c>
      <c r="K68" s="46" t="s">
        <v>127</v>
      </c>
    </row>
    <row r="69" spans="1:11" x14ac:dyDescent="0.25">
      <c r="B69" s="43" t="s">
        <v>131</v>
      </c>
      <c r="C69" s="40">
        <f>C51*9</f>
        <v>11745</v>
      </c>
      <c r="D69" t="s">
        <v>2</v>
      </c>
      <c r="H69" s="4"/>
    </row>
    <row r="70" spans="1:11" x14ac:dyDescent="0.25">
      <c r="B70" s="43" t="s">
        <v>132</v>
      </c>
      <c r="C70" s="40">
        <f>F60</f>
        <v>1592</v>
      </c>
      <c r="D70" t="s">
        <v>2</v>
      </c>
      <c r="E70" s="4"/>
      <c r="H70" s="4"/>
    </row>
    <row r="71" spans="1:11" x14ac:dyDescent="0.25">
      <c r="B71" s="43" t="s">
        <v>133</v>
      </c>
      <c r="C71" s="56">
        <f>C70/C69</f>
        <v>0.13554704129416772</v>
      </c>
      <c r="D71" s="26" t="s">
        <v>226</v>
      </c>
      <c r="E71" s="5" t="s">
        <v>134</v>
      </c>
    </row>
    <row r="72" spans="1:11" x14ac:dyDescent="0.25">
      <c r="B72" s="43"/>
      <c r="C72" s="41"/>
      <c r="E72" s="4" t="s">
        <v>136</v>
      </c>
      <c r="F72" s="55">
        <f>C51*C71</f>
        <v>176.88888888888889</v>
      </c>
      <c r="G72" t="s">
        <v>0</v>
      </c>
      <c r="H72" t="s">
        <v>135</v>
      </c>
      <c r="I72" s="65">
        <f>CEILING(F72,5)</f>
        <v>180</v>
      </c>
      <c r="J72" t="s">
        <v>0</v>
      </c>
      <c r="K72" s="46" t="s">
        <v>137</v>
      </c>
    </row>
    <row r="73" spans="1:11" x14ac:dyDescent="0.25">
      <c r="A73" s="3"/>
      <c r="B73" s="43" t="s">
        <v>138</v>
      </c>
      <c r="C73" s="57">
        <f>F60*0.1</f>
        <v>159.20000000000002</v>
      </c>
      <c r="D73" t="s">
        <v>2</v>
      </c>
    </row>
    <row r="74" spans="1:11" x14ac:dyDescent="0.25">
      <c r="B74" s="43" t="s">
        <v>141</v>
      </c>
      <c r="C74" s="59">
        <f>8.5/12</f>
        <v>0.70833333333333337</v>
      </c>
      <c r="D74" t="s">
        <v>3</v>
      </c>
    </row>
    <row r="75" spans="1:11" x14ac:dyDescent="0.25">
      <c r="C75" s="41"/>
      <c r="E75" s="43" t="s">
        <v>142</v>
      </c>
      <c r="F75" s="45">
        <f>C73*C74</f>
        <v>112.76666666666668</v>
      </c>
      <c r="G75" t="s">
        <v>11</v>
      </c>
    </row>
    <row r="76" spans="1:11" x14ac:dyDescent="0.25">
      <c r="B76" s="43"/>
      <c r="C76" s="41"/>
      <c r="E76" s="4" t="s">
        <v>67</v>
      </c>
      <c r="F76" s="45">
        <f>F75/27</f>
        <v>4.1765432098765434</v>
      </c>
      <c r="G76" t="s">
        <v>4</v>
      </c>
      <c r="H76" t="s">
        <v>135</v>
      </c>
      <c r="I76" s="65">
        <f>ROUND(F76,0)</f>
        <v>4</v>
      </c>
      <c r="J76" t="s">
        <v>4</v>
      </c>
      <c r="K76" s="46" t="s">
        <v>143</v>
      </c>
    </row>
    <row r="77" spans="1:11" x14ac:dyDescent="0.25">
      <c r="B77" s="43"/>
      <c r="C77" s="41"/>
    </row>
    <row r="78" spans="1:11" x14ac:dyDescent="0.25">
      <c r="B78" s="43"/>
      <c r="C78" s="41"/>
    </row>
    <row r="79" spans="1:11" x14ac:dyDescent="0.25">
      <c r="B79" s="43"/>
      <c r="C79" s="41"/>
    </row>
    <row r="80" spans="1:11" x14ac:dyDescent="0.25">
      <c r="A80" s="89" t="s">
        <v>147</v>
      </c>
      <c r="B80" s="90"/>
      <c r="C80" s="41"/>
    </row>
    <row r="81" spans="1:9" x14ac:dyDescent="0.25">
      <c r="A81" s="3" t="s">
        <v>148</v>
      </c>
      <c r="B81" s="43"/>
      <c r="C81" s="41"/>
    </row>
    <row r="82" spans="1:9" x14ac:dyDescent="0.25">
      <c r="B82" s="43" t="s">
        <v>149</v>
      </c>
      <c r="C82" s="40">
        <v>86</v>
      </c>
      <c r="D82" t="s">
        <v>3</v>
      </c>
      <c r="F82" s="4" t="s">
        <v>155</v>
      </c>
      <c r="G82" s="55">
        <f>2*(C82*C83*C85+(C84*(C86-C85)*C82))</f>
        <v>616.33333333333326</v>
      </c>
      <c r="H82" t="s">
        <v>11</v>
      </c>
    </row>
    <row r="83" spans="1:9" x14ac:dyDescent="0.25">
      <c r="B83" s="43" t="s">
        <v>150</v>
      </c>
      <c r="C83" s="40">
        <v>3</v>
      </c>
      <c r="D83" t="s">
        <v>3</v>
      </c>
      <c r="F83" s="4" t="s">
        <v>67</v>
      </c>
      <c r="G83" s="64">
        <f>ROUNDUP(G82/27,0)</f>
        <v>23</v>
      </c>
      <c r="H83" t="s">
        <v>4</v>
      </c>
      <c r="I83" s="3" t="s">
        <v>157</v>
      </c>
    </row>
    <row r="84" spans="1:9" x14ac:dyDescent="0.25">
      <c r="B84" s="43" t="s">
        <v>151</v>
      </c>
      <c r="C84" s="52">
        <v>2.5</v>
      </c>
      <c r="D84" t="s">
        <v>3</v>
      </c>
    </row>
    <row r="85" spans="1:9" x14ac:dyDescent="0.25">
      <c r="B85" s="43" t="s">
        <v>152</v>
      </c>
      <c r="C85" s="52">
        <f>6/12</f>
        <v>0.5</v>
      </c>
      <c r="D85" t="s">
        <v>3</v>
      </c>
      <c r="F85" s="4" t="s">
        <v>158</v>
      </c>
      <c r="G85" s="55">
        <f>2*(C82*C83*C85+(C84*(C87-C85)*C82))</f>
        <v>759.66666666666652</v>
      </c>
      <c r="H85" t="s">
        <v>11</v>
      </c>
    </row>
    <row r="86" spans="1:9" x14ac:dyDescent="0.25">
      <c r="A86" s="3"/>
      <c r="B86" s="43" t="s">
        <v>153</v>
      </c>
      <c r="C86" s="51">
        <f>1+(4/12)</f>
        <v>1.3333333333333333</v>
      </c>
      <c r="D86" t="s">
        <v>3</v>
      </c>
      <c r="F86" s="4" t="s">
        <v>67</v>
      </c>
      <c r="G86" s="64">
        <f>ROUND(G85/27,0)</f>
        <v>28</v>
      </c>
      <c r="H86" t="s">
        <v>4</v>
      </c>
      <c r="I86" s="3" t="s">
        <v>159</v>
      </c>
    </row>
    <row r="87" spans="1:9" x14ac:dyDescent="0.25">
      <c r="B87" s="43" t="s">
        <v>154</v>
      </c>
      <c r="C87" s="51">
        <f>1+8/12</f>
        <v>1.6666666666666665</v>
      </c>
      <c r="D87" t="s">
        <v>3</v>
      </c>
    </row>
    <row r="88" spans="1:9" x14ac:dyDescent="0.25">
      <c r="A88" s="3"/>
      <c r="B88" s="43"/>
      <c r="C88" s="41"/>
    </row>
    <row r="89" spans="1:9" x14ac:dyDescent="0.25">
      <c r="A89" s="3" t="s">
        <v>160</v>
      </c>
      <c r="B89" s="43"/>
      <c r="C89" s="41"/>
    </row>
    <row r="90" spans="1:9" x14ac:dyDescent="0.25">
      <c r="B90" s="43" t="s">
        <v>161</v>
      </c>
      <c r="C90" s="66">
        <v>1301</v>
      </c>
      <c r="D90" t="s">
        <v>5</v>
      </c>
      <c r="F90" s="46" t="s">
        <v>162</v>
      </c>
    </row>
    <row r="91" spans="1:9" x14ac:dyDescent="0.25">
      <c r="B91" s="43"/>
      <c r="C91" s="41"/>
    </row>
    <row r="92" spans="1:9" x14ac:dyDescent="0.25">
      <c r="A92" s="3" t="s">
        <v>163</v>
      </c>
      <c r="B92" s="43"/>
      <c r="C92" s="41"/>
    </row>
    <row r="93" spans="1:9" x14ac:dyDescent="0.25">
      <c r="A93" t="s">
        <v>165</v>
      </c>
      <c r="B93" s="43"/>
      <c r="C93" s="41"/>
    </row>
    <row r="94" spans="1:9" x14ac:dyDescent="0.25">
      <c r="B94" s="4" t="s">
        <v>85</v>
      </c>
      <c r="C94" s="70">
        <v>30.5</v>
      </c>
      <c r="D94" t="s">
        <v>3</v>
      </c>
      <c r="F94" s="4" t="s">
        <v>168</v>
      </c>
      <c r="G94" s="45">
        <f>ROUNDUP(2*((C96*C94)+(C97*13)+(C95*3.5)),0)</f>
        <v>239</v>
      </c>
      <c r="H94" t="s">
        <v>2</v>
      </c>
    </row>
    <row r="95" spans="1:9" x14ac:dyDescent="0.25">
      <c r="B95" s="4" t="s">
        <v>164</v>
      </c>
      <c r="C95" s="70">
        <v>3</v>
      </c>
      <c r="D95" t="s">
        <v>3</v>
      </c>
      <c r="F95" s="4" t="s">
        <v>67</v>
      </c>
      <c r="G95" s="45">
        <f>ROUNDUP(G94/9,0)</f>
        <v>27</v>
      </c>
      <c r="H95" t="s">
        <v>0</v>
      </c>
    </row>
    <row r="96" spans="1:9" x14ac:dyDescent="0.25">
      <c r="B96" s="4" t="s">
        <v>166</v>
      </c>
      <c r="C96" s="70">
        <v>3.5</v>
      </c>
      <c r="D96" t="s">
        <v>3</v>
      </c>
    </row>
    <row r="97" spans="1:11" x14ac:dyDescent="0.25">
      <c r="B97" s="43" t="s">
        <v>167</v>
      </c>
      <c r="C97" s="51">
        <v>0.14000000000000001</v>
      </c>
      <c r="D97" t="s">
        <v>3</v>
      </c>
    </row>
    <row r="98" spans="1:11" x14ac:dyDescent="0.25">
      <c r="B98" s="43" t="s">
        <v>169</v>
      </c>
      <c r="C98" s="40">
        <v>13</v>
      </c>
      <c r="D98" t="s">
        <v>3</v>
      </c>
    </row>
    <row r="99" spans="1:11" x14ac:dyDescent="0.25">
      <c r="B99" s="43"/>
      <c r="C99" s="41"/>
    </row>
    <row r="100" spans="1:11" x14ac:dyDescent="0.25">
      <c r="B100" s="43"/>
      <c r="C100" s="41"/>
    </row>
    <row r="101" spans="1:11" x14ac:dyDescent="0.25">
      <c r="A101" t="s">
        <v>170</v>
      </c>
      <c r="B101" s="43"/>
      <c r="C101" s="41"/>
      <c r="K101" s="74"/>
    </row>
    <row r="102" spans="1:11" x14ac:dyDescent="0.25">
      <c r="A102" s="3"/>
      <c r="B102" s="43" t="s">
        <v>171</v>
      </c>
      <c r="C102" s="40">
        <f>110</f>
        <v>110</v>
      </c>
      <c r="D102" t="s">
        <v>2</v>
      </c>
      <c r="F102" s="4" t="s">
        <v>177</v>
      </c>
      <c r="G102" s="54">
        <f>ROUNDUP(C105+C110,0)</f>
        <v>59</v>
      </c>
      <c r="H102" t="s">
        <v>0</v>
      </c>
      <c r="K102" s="74"/>
    </row>
    <row r="103" spans="1:11" x14ac:dyDescent="0.25">
      <c r="B103" s="43" t="s">
        <v>172</v>
      </c>
      <c r="C103" s="40">
        <v>99</v>
      </c>
      <c r="D103" t="s">
        <v>2</v>
      </c>
      <c r="K103" s="74"/>
    </row>
    <row r="104" spans="1:11" x14ac:dyDescent="0.25">
      <c r="B104" s="43" t="s">
        <v>173</v>
      </c>
      <c r="C104" s="50">
        <f>2*(C102+C103)</f>
        <v>418</v>
      </c>
      <c r="D104" t="s">
        <v>2</v>
      </c>
      <c r="K104" s="74"/>
    </row>
    <row r="105" spans="1:11" x14ac:dyDescent="0.25">
      <c r="B105" s="43" t="s">
        <v>67</v>
      </c>
      <c r="C105" s="56">
        <f>C104/9</f>
        <v>46.444444444444443</v>
      </c>
      <c r="D105" t="s">
        <v>0</v>
      </c>
      <c r="K105" s="74"/>
    </row>
    <row r="106" spans="1:11" x14ac:dyDescent="0.25">
      <c r="B106" s="43" t="s">
        <v>174</v>
      </c>
      <c r="C106" s="40">
        <f>ROUNDUP(2*(8.33+0.5)*2.5,0)</f>
        <v>45</v>
      </c>
      <c r="D106" t="s">
        <v>2</v>
      </c>
      <c r="K106" s="74"/>
    </row>
    <row r="107" spans="1:11" x14ac:dyDescent="0.25">
      <c r="B107" s="43" t="s">
        <v>175</v>
      </c>
      <c r="C107" s="40">
        <f>2*(9*1)</f>
        <v>18</v>
      </c>
      <c r="D107" t="s">
        <v>2</v>
      </c>
      <c r="K107" s="74"/>
    </row>
    <row r="108" spans="1:11" x14ac:dyDescent="0.25">
      <c r="B108" s="43" t="s">
        <v>176</v>
      </c>
      <c r="C108" s="52">
        <f>2*((9*5.5)/2)</f>
        <v>49.5</v>
      </c>
      <c r="D108" t="s">
        <v>2</v>
      </c>
      <c r="K108" s="74"/>
    </row>
    <row r="109" spans="1:11" x14ac:dyDescent="0.25">
      <c r="A109" s="3"/>
      <c r="B109" s="43" t="s">
        <v>178</v>
      </c>
      <c r="C109" s="57">
        <f>C106+C107+C108</f>
        <v>112.5</v>
      </c>
      <c r="D109" t="s">
        <v>2</v>
      </c>
      <c r="K109" s="74"/>
    </row>
    <row r="110" spans="1:11" x14ac:dyDescent="0.25">
      <c r="B110" s="43" t="s">
        <v>67</v>
      </c>
      <c r="C110" s="57">
        <f>C109/9</f>
        <v>12.5</v>
      </c>
      <c r="D110" t="s">
        <v>0</v>
      </c>
      <c r="E110" s="4"/>
      <c r="K110" s="74"/>
    </row>
    <row r="111" spans="1:11" x14ac:dyDescent="0.25">
      <c r="A111" t="s">
        <v>179</v>
      </c>
      <c r="B111" s="43"/>
      <c r="C111" s="41"/>
      <c r="E111" s="4"/>
      <c r="K111" s="74"/>
    </row>
    <row r="112" spans="1:11" x14ac:dyDescent="0.25">
      <c r="B112" s="43" t="s">
        <v>180</v>
      </c>
      <c r="C112" s="40">
        <v>86</v>
      </c>
      <c r="D112" t="s">
        <v>3</v>
      </c>
      <c r="E112" s="4"/>
      <c r="F112" s="4" t="s">
        <v>182</v>
      </c>
      <c r="G112" s="45">
        <f>2*C112*C113</f>
        <v>716.66666666666652</v>
      </c>
      <c r="H112" t="s">
        <v>2</v>
      </c>
      <c r="K112" s="74"/>
    </row>
    <row r="113" spans="1:11" x14ac:dyDescent="0.25">
      <c r="B113" s="43" t="s">
        <v>181</v>
      </c>
      <c r="C113" s="60">
        <f>C87+C84</f>
        <v>4.1666666666666661</v>
      </c>
      <c r="D113" t="s">
        <v>3</v>
      </c>
      <c r="E113" s="4"/>
      <c r="F113" s="4" t="s">
        <v>67</v>
      </c>
      <c r="G113" s="45">
        <f>ROUNDUP(G112/9,0)</f>
        <v>80</v>
      </c>
      <c r="H113" t="s">
        <v>0</v>
      </c>
      <c r="K113" s="74"/>
    </row>
    <row r="114" spans="1:11" x14ac:dyDescent="0.25">
      <c r="B114" s="43"/>
      <c r="C114" s="41"/>
      <c r="K114" s="74"/>
    </row>
    <row r="115" spans="1:11" x14ac:dyDescent="0.25">
      <c r="A115" s="3"/>
      <c r="F115" s="41" t="s">
        <v>183</v>
      </c>
      <c r="G115" s="65">
        <f>G95+G102+G113</f>
        <v>166</v>
      </c>
      <c r="H115" t="s">
        <v>0</v>
      </c>
      <c r="I115" s="3" t="s">
        <v>184</v>
      </c>
      <c r="K115" s="74"/>
    </row>
    <row r="116" spans="1:11" x14ac:dyDescent="0.25">
      <c r="B116" s="43"/>
      <c r="C116" s="41"/>
      <c r="K116" s="74"/>
    </row>
    <row r="117" spans="1:11" x14ac:dyDescent="0.25">
      <c r="A117" s="3" t="s">
        <v>185</v>
      </c>
      <c r="B117" s="43"/>
      <c r="C117" s="41"/>
      <c r="K117" s="74"/>
    </row>
    <row r="118" spans="1:11" x14ac:dyDescent="0.25">
      <c r="B118" s="43" t="s">
        <v>186</v>
      </c>
      <c r="C118" s="52">
        <v>29.8</v>
      </c>
      <c r="D118" t="s">
        <v>191</v>
      </c>
      <c r="K118" s="74"/>
    </row>
    <row r="119" spans="1:11" x14ac:dyDescent="0.25">
      <c r="B119" s="43" t="s">
        <v>187</v>
      </c>
      <c r="C119" s="51">
        <v>0.76</v>
      </c>
      <c r="D119" t="s">
        <v>191</v>
      </c>
      <c r="F119" s="4" t="s">
        <v>194</v>
      </c>
      <c r="G119" s="64">
        <f>ROUNDUP(C127*C128*C125,0)</f>
        <v>590</v>
      </c>
      <c r="H119" t="s">
        <v>2</v>
      </c>
      <c r="I119" s="62" t="s">
        <v>195</v>
      </c>
      <c r="K119" s="74"/>
    </row>
    <row r="120" spans="1:11" x14ac:dyDescent="0.25">
      <c r="B120" s="43" t="s">
        <v>188</v>
      </c>
      <c r="C120" s="56">
        <f>C118-2*(C119)</f>
        <v>28.28</v>
      </c>
      <c r="D120" t="s">
        <v>191</v>
      </c>
      <c r="I120" s="62" t="s">
        <v>196</v>
      </c>
      <c r="K120" s="74"/>
    </row>
    <row r="121" spans="1:11" x14ac:dyDescent="0.25">
      <c r="B121" s="43" t="s">
        <v>189</v>
      </c>
      <c r="C121" s="53">
        <v>0.54500000000000004</v>
      </c>
      <c r="D121" t="s">
        <v>191</v>
      </c>
      <c r="I121" s="62" t="s">
        <v>91</v>
      </c>
      <c r="K121" s="74"/>
    </row>
    <row r="122" spans="1:11" x14ac:dyDescent="0.25">
      <c r="B122" s="43" t="s">
        <v>202</v>
      </c>
      <c r="C122" s="61">
        <v>10.5</v>
      </c>
      <c r="D122" t="s">
        <v>191</v>
      </c>
      <c r="I122" s="62" t="s">
        <v>92</v>
      </c>
      <c r="K122" s="74"/>
    </row>
    <row r="123" spans="1:11" x14ac:dyDescent="0.25">
      <c r="B123" s="43" t="s">
        <v>203</v>
      </c>
      <c r="C123" s="56">
        <f>C122-C121</f>
        <v>9.9550000000000001</v>
      </c>
      <c r="D123" t="s">
        <v>191</v>
      </c>
      <c r="K123" s="74"/>
    </row>
    <row r="124" spans="1:11" x14ac:dyDescent="0.25">
      <c r="A124" s="3"/>
      <c r="B124" s="43" t="s">
        <v>190</v>
      </c>
      <c r="C124" s="57">
        <f>(2*C120)+(2*C123)+(2*C119)+C122</f>
        <v>88.49</v>
      </c>
      <c r="D124" t="s">
        <v>191</v>
      </c>
      <c r="E124" t="s">
        <v>204</v>
      </c>
      <c r="K124" s="74"/>
    </row>
    <row r="125" spans="1:11" x14ac:dyDescent="0.25">
      <c r="B125" s="43" t="s">
        <v>67</v>
      </c>
      <c r="C125" s="56">
        <f>C124/12</f>
        <v>7.3741666666666665</v>
      </c>
      <c r="D125" t="s">
        <v>3</v>
      </c>
      <c r="E125" t="s">
        <v>205</v>
      </c>
      <c r="K125" s="74"/>
    </row>
    <row r="126" spans="1:11" x14ac:dyDescent="0.25">
      <c r="B126" s="43"/>
      <c r="C126" s="41"/>
    </row>
    <row r="127" spans="1:11" x14ac:dyDescent="0.25">
      <c r="B127" s="43" t="s">
        <v>192</v>
      </c>
      <c r="C127" s="40">
        <v>8</v>
      </c>
    </row>
    <row r="128" spans="1:11" x14ac:dyDescent="0.25">
      <c r="B128" s="43" t="s">
        <v>193</v>
      </c>
      <c r="C128" s="40">
        <v>10</v>
      </c>
      <c r="D128" t="s">
        <v>3</v>
      </c>
    </row>
    <row r="129" spans="1:9" x14ac:dyDescent="0.25">
      <c r="B129" s="43"/>
      <c r="C129" s="41"/>
    </row>
    <row r="130" spans="1:9" x14ac:dyDescent="0.25">
      <c r="A130" s="3" t="s">
        <v>197</v>
      </c>
    </row>
    <row r="131" spans="1:9" x14ac:dyDescent="0.25">
      <c r="A131" t="s">
        <v>198</v>
      </c>
      <c r="C131" s="35">
        <v>96</v>
      </c>
      <c r="D131" t="s">
        <v>199</v>
      </c>
      <c r="F131" s="4" t="s">
        <v>200</v>
      </c>
      <c r="G131" s="64">
        <f>C131*2</f>
        <v>192</v>
      </c>
      <c r="H131" t="s">
        <v>3</v>
      </c>
      <c r="I131" s="46" t="s">
        <v>201</v>
      </c>
    </row>
    <row r="133" spans="1:9" x14ac:dyDescent="0.25">
      <c r="A133" s="3" t="s">
        <v>206</v>
      </c>
    </row>
    <row r="134" spans="1:9" x14ac:dyDescent="0.25">
      <c r="B134" s="4" t="s">
        <v>207</v>
      </c>
      <c r="C134" s="35">
        <f>86-4</f>
        <v>82</v>
      </c>
      <c r="D134" t="s">
        <v>3</v>
      </c>
      <c r="F134" s="4" t="s">
        <v>210</v>
      </c>
      <c r="G134" s="65">
        <f>(2*C134)+(C136*C135)</f>
        <v>212</v>
      </c>
      <c r="H134" t="s">
        <v>3</v>
      </c>
      <c r="I134" s="46" t="s">
        <v>211</v>
      </c>
    </row>
    <row r="135" spans="1:9" x14ac:dyDescent="0.25">
      <c r="B135" s="4" t="s">
        <v>208</v>
      </c>
      <c r="C135" s="35">
        <f>26-2</f>
        <v>24</v>
      </c>
    </row>
    <row r="136" spans="1:9" x14ac:dyDescent="0.25">
      <c r="B136" s="4" t="s">
        <v>209</v>
      </c>
      <c r="C136" s="35">
        <v>2</v>
      </c>
      <c r="D136" t="s">
        <v>3</v>
      </c>
      <c r="E136" t="s">
        <v>212</v>
      </c>
    </row>
    <row r="138" spans="1:9" x14ac:dyDescent="0.25">
      <c r="A138" s="3" t="s">
        <v>213</v>
      </c>
    </row>
    <row r="139" spans="1:9" x14ac:dyDescent="0.25">
      <c r="B139" s="4" t="s">
        <v>214</v>
      </c>
      <c r="C139" s="35">
        <f>3*32</f>
        <v>96</v>
      </c>
      <c r="D139" t="s">
        <v>2</v>
      </c>
      <c r="F139" s="4" t="s">
        <v>219</v>
      </c>
      <c r="G139" s="45">
        <f>SUM(C139:C143)</f>
        <v>614.25</v>
      </c>
      <c r="H139" t="s">
        <v>2</v>
      </c>
    </row>
    <row r="140" spans="1:9" x14ac:dyDescent="0.25">
      <c r="B140" s="4" t="s">
        <v>215</v>
      </c>
      <c r="C140" s="35">
        <f>3*32</f>
        <v>96</v>
      </c>
      <c r="D140" t="s">
        <v>2</v>
      </c>
      <c r="F140" s="4" t="s">
        <v>220</v>
      </c>
      <c r="G140" s="55">
        <f>G139*0.75</f>
        <v>460.6875</v>
      </c>
      <c r="H140" t="s">
        <v>2</v>
      </c>
    </row>
    <row r="141" spans="1:9" x14ac:dyDescent="0.25">
      <c r="B141" s="4" t="s">
        <v>216</v>
      </c>
      <c r="C141" s="35">
        <f>7*32</f>
        <v>224</v>
      </c>
      <c r="D141" t="s">
        <v>2</v>
      </c>
      <c r="F141" s="4" t="s">
        <v>221</v>
      </c>
      <c r="G141" s="35">
        <f>3/12</f>
        <v>0.25</v>
      </c>
      <c r="H141" t="s">
        <v>3</v>
      </c>
    </row>
    <row r="142" spans="1:9" x14ac:dyDescent="0.25">
      <c r="B142" s="4" t="s">
        <v>217</v>
      </c>
      <c r="C142" s="35">
        <f>6*32</f>
        <v>192</v>
      </c>
      <c r="D142" t="s">
        <v>2</v>
      </c>
      <c r="F142" s="4" t="s">
        <v>126</v>
      </c>
      <c r="G142" s="63">
        <f>G140*G141</f>
        <v>115.171875</v>
      </c>
      <c r="H142" t="s">
        <v>11</v>
      </c>
    </row>
    <row r="143" spans="1:9" x14ac:dyDescent="0.25">
      <c r="B143" s="4" t="s">
        <v>218</v>
      </c>
      <c r="C143" s="35">
        <f>2.5*2.5</f>
        <v>6.25</v>
      </c>
      <c r="D143" t="s">
        <v>2</v>
      </c>
      <c r="F143" s="4" t="s">
        <v>67</v>
      </c>
      <c r="G143" s="64">
        <f>ROUNDUP(G142/27,0)</f>
        <v>5</v>
      </c>
      <c r="H143" t="s">
        <v>4</v>
      </c>
      <c r="I143" s="46" t="s">
        <v>268</v>
      </c>
    </row>
    <row r="145" spans="1:11" x14ac:dyDescent="0.25">
      <c r="B145" s="4" t="s">
        <v>222</v>
      </c>
      <c r="C145" s="35">
        <f>2752</f>
        <v>2752</v>
      </c>
      <c r="D145" t="s">
        <v>2</v>
      </c>
      <c r="F145" s="4" t="s">
        <v>225</v>
      </c>
      <c r="G145" s="45">
        <f>C141+C142+C143</f>
        <v>422.25</v>
      </c>
      <c r="H145" t="s">
        <v>2</v>
      </c>
    </row>
    <row r="146" spans="1:11" x14ac:dyDescent="0.25">
      <c r="B146" s="4" t="s">
        <v>223</v>
      </c>
      <c r="C146" s="35">
        <f>960</f>
        <v>960</v>
      </c>
      <c r="D146" t="s">
        <v>2</v>
      </c>
      <c r="F146" s="4" t="s">
        <v>133</v>
      </c>
      <c r="G146" s="55">
        <f>G145/C145</f>
        <v>0.15343386627906977</v>
      </c>
      <c r="H146" s="1" t="s">
        <v>226</v>
      </c>
      <c r="I146" t="s">
        <v>227</v>
      </c>
    </row>
    <row r="147" spans="1:11" x14ac:dyDescent="0.25">
      <c r="B147" s="4" t="s">
        <v>224</v>
      </c>
      <c r="C147" s="45">
        <f>C145+C146</f>
        <v>3712</v>
      </c>
      <c r="D147" t="s">
        <v>2</v>
      </c>
    </row>
    <row r="148" spans="1:11" x14ac:dyDescent="0.25">
      <c r="C148" s="64">
        <f>ROUNDUP(C147/9,0)</f>
        <v>413</v>
      </c>
      <c r="D148" t="s">
        <v>0</v>
      </c>
      <c r="E148" s="46" t="s">
        <v>127</v>
      </c>
      <c r="H148" s="4" t="s">
        <v>136</v>
      </c>
      <c r="I148" s="55">
        <f>G146*C148</f>
        <v>63.368186773255815</v>
      </c>
    </row>
    <row r="149" spans="1:11" x14ac:dyDescent="0.25">
      <c r="E149" s="46" t="s">
        <v>146</v>
      </c>
      <c r="H149" t="s">
        <v>228</v>
      </c>
      <c r="I149" s="64">
        <f>CEILING(I148,5)</f>
        <v>65</v>
      </c>
      <c r="J149" t="s">
        <v>0</v>
      </c>
      <c r="K149" s="46" t="s">
        <v>137</v>
      </c>
    </row>
    <row r="150" spans="1:11" x14ac:dyDescent="0.25">
      <c r="E150" s="46" t="s">
        <v>145</v>
      </c>
    </row>
    <row r="152" spans="1:11" x14ac:dyDescent="0.25">
      <c r="A152" s="89" t="s">
        <v>229</v>
      </c>
      <c r="B152" s="90"/>
    </row>
    <row r="159" spans="1:11" x14ac:dyDescent="0.25">
      <c r="A159" t="s">
        <v>231</v>
      </c>
      <c r="G159" t="s">
        <v>241</v>
      </c>
    </row>
    <row r="160" spans="1:11" x14ac:dyDescent="0.25">
      <c r="B160" s="4" t="s">
        <v>242</v>
      </c>
      <c r="C160" s="35">
        <v>3</v>
      </c>
      <c r="D160" t="s">
        <v>3</v>
      </c>
      <c r="H160" s="4" t="s">
        <v>242</v>
      </c>
      <c r="I160" s="35">
        <v>3</v>
      </c>
    </row>
    <row r="161" spans="2:10" x14ac:dyDescent="0.25">
      <c r="B161" s="4" t="s">
        <v>243</v>
      </c>
      <c r="C161" s="72">
        <f>PI()*C160</f>
        <v>9.4247779607693793</v>
      </c>
      <c r="D161" t="s">
        <v>3</v>
      </c>
      <c r="H161" s="4" t="s">
        <v>243</v>
      </c>
      <c r="I161" s="72">
        <f>PI()*I160</f>
        <v>9.4247779607693793</v>
      </c>
    </row>
    <row r="162" spans="2:10" x14ac:dyDescent="0.25">
      <c r="B162" s="4" t="s">
        <v>244</v>
      </c>
      <c r="C162" s="35">
        <v>9</v>
      </c>
      <c r="D162" t="s">
        <v>3</v>
      </c>
      <c r="H162" s="4" t="s">
        <v>244</v>
      </c>
      <c r="I162" s="73">
        <f>10+(4/12)</f>
        <v>10.333333333333334</v>
      </c>
    </row>
    <row r="163" spans="2:10" x14ac:dyDescent="0.25">
      <c r="B163" s="4" t="s">
        <v>245</v>
      </c>
      <c r="C163" s="35">
        <v>5</v>
      </c>
      <c r="H163" s="4" t="s">
        <v>245</v>
      </c>
      <c r="I163" s="35">
        <v>5</v>
      </c>
    </row>
    <row r="164" spans="2:10" x14ac:dyDescent="0.25">
      <c r="B164" s="4" t="s">
        <v>230</v>
      </c>
      <c r="C164" s="71">
        <f>(2.7*7.75)</f>
        <v>20.925000000000001</v>
      </c>
      <c r="D164" t="s">
        <v>2</v>
      </c>
      <c r="H164" s="4" t="s">
        <v>230</v>
      </c>
      <c r="I164" s="71">
        <f>(2.97*7.75)</f>
        <v>23.017500000000002</v>
      </c>
      <c r="J164" t="s">
        <v>2</v>
      </c>
    </row>
    <row r="165" spans="2:10" x14ac:dyDescent="0.25">
      <c r="B165" s="4" t="s">
        <v>232</v>
      </c>
      <c r="C165" s="71">
        <f>(0.5*5*1)</f>
        <v>2.5</v>
      </c>
      <c r="D165" t="s">
        <v>2</v>
      </c>
      <c r="H165" s="4" t="s">
        <v>232</v>
      </c>
      <c r="I165" s="71">
        <f>(0.5*5*1)</f>
        <v>2.5</v>
      </c>
      <c r="J165" t="s">
        <v>2</v>
      </c>
    </row>
    <row r="166" spans="2:10" x14ac:dyDescent="0.25">
      <c r="B166" s="4" t="s">
        <v>233</v>
      </c>
      <c r="C166" s="71">
        <f>(12.4879*2.83)</f>
        <v>35.340757000000004</v>
      </c>
      <c r="D166" t="s">
        <v>2</v>
      </c>
      <c r="H166" s="4" t="s">
        <v>233</v>
      </c>
      <c r="I166" s="71">
        <f>(12.4879*3.04)</f>
        <v>37.963216000000003</v>
      </c>
      <c r="J166" t="s">
        <v>2</v>
      </c>
    </row>
    <row r="167" spans="2:10" x14ac:dyDescent="0.25">
      <c r="B167" s="4" t="s">
        <v>234</v>
      </c>
      <c r="C167" s="71">
        <f>(12.4879*2.96)</f>
        <v>36.964183999999996</v>
      </c>
      <c r="D167" t="s">
        <v>2</v>
      </c>
      <c r="H167" s="4" t="s">
        <v>234</v>
      </c>
      <c r="I167" s="71">
        <f>(12.4879*3.1)</f>
        <v>38.712490000000003</v>
      </c>
      <c r="J167" t="s">
        <v>2</v>
      </c>
    </row>
    <row r="168" spans="2:10" x14ac:dyDescent="0.25">
      <c r="B168" s="4" t="s">
        <v>235</v>
      </c>
      <c r="C168" s="71">
        <f>(12.4879*2*3.08)</f>
        <v>76.925464000000005</v>
      </c>
      <c r="D168" t="s">
        <v>2</v>
      </c>
      <c r="H168" s="4" t="s">
        <v>235</v>
      </c>
      <c r="I168" s="71">
        <f>(12.4879*2*3.22)</f>
        <v>80.422076000000004</v>
      </c>
      <c r="J168" t="s">
        <v>2</v>
      </c>
    </row>
    <row r="169" spans="2:10" x14ac:dyDescent="0.25">
      <c r="B169" s="4" t="s">
        <v>236</v>
      </c>
      <c r="C169" s="71">
        <f>(12.4879*2.88)</f>
        <v>35.965151999999996</v>
      </c>
      <c r="D169" t="s">
        <v>2</v>
      </c>
      <c r="H169" s="4" t="s">
        <v>236</v>
      </c>
      <c r="I169" s="71">
        <f>(12.4879*2.93)</f>
        <v>36.589547000000003</v>
      </c>
      <c r="J169" t="s">
        <v>2</v>
      </c>
    </row>
    <row r="170" spans="2:10" x14ac:dyDescent="0.25">
      <c r="B170" s="4" t="s">
        <v>237</v>
      </c>
      <c r="C170" s="71">
        <f>(12.4879*2.69)</f>
        <v>33.592450999999997</v>
      </c>
      <c r="D170" t="s">
        <v>2</v>
      </c>
      <c r="H170" s="4" t="s">
        <v>237</v>
      </c>
      <c r="I170" s="71">
        <f>(12.4879*2.72)</f>
        <v>33.967088000000004</v>
      </c>
      <c r="J170" t="s">
        <v>2</v>
      </c>
    </row>
    <row r="171" spans="2:10" x14ac:dyDescent="0.25">
      <c r="B171" s="4" t="s">
        <v>238</v>
      </c>
      <c r="C171" s="71">
        <f>2.5*7.75</f>
        <v>19.375</v>
      </c>
      <c r="D171" t="s">
        <v>2</v>
      </c>
      <c r="H171" s="4" t="s">
        <v>238</v>
      </c>
      <c r="I171" s="71">
        <f>2.5*7.75</f>
        <v>19.375</v>
      </c>
      <c r="J171" t="s">
        <v>2</v>
      </c>
    </row>
    <row r="172" spans="2:10" x14ac:dyDescent="0.25">
      <c r="B172" s="4" t="s">
        <v>239</v>
      </c>
      <c r="C172" s="71">
        <f>(0.5*5*1)</f>
        <v>2.5</v>
      </c>
      <c r="D172" t="s">
        <v>2</v>
      </c>
      <c r="H172" s="4" t="s">
        <v>239</v>
      </c>
      <c r="I172" s="71">
        <f>(0.5*5*1)</f>
        <v>2.5</v>
      </c>
      <c r="J172" t="s">
        <v>2</v>
      </c>
    </row>
    <row r="173" spans="2:10" x14ac:dyDescent="0.25">
      <c r="B173" s="4" t="s">
        <v>240</v>
      </c>
      <c r="C173" s="71">
        <f>1*80.4167</f>
        <v>80.416700000000006</v>
      </c>
      <c r="D173" t="s">
        <v>2</v>
      </c>
      <c r="H173" s="4" t="s">
        <v>240</v>
      </c>
      <c r="I173" s="71">
        <f>1*80.4167</f>
        <v>80.416700000000006</v>
      </c>
      <c r="J173" t="s">
        <v>2</v>
      </c>
    </row>
    <row r="174" spans="2:10" x14ac:dyDescent="0.25">
      <c r="B174" s="4" t="s">
        <v>246</v>
      </c>
      <c r="C174" s="54">
        <f>ROUNDUP(SUM(C164:C173),0)</f>
        <v>345</v>
      </c>
      <c r="D174" t="s">
        <v>2</v>
      </c>
      <c r="H174" s="4" t="s">
        <v>246</v>
      </c>
      <c r="I174" s="54">
        <f>ROUNDUP(SUM(I164:I173),0)</f>
        <v>356</v>
      </c>
      <c r="J174" t="s">
        <v>2</v>
      </c>
    </row>
    <row r="175" spans="2:10" x14ac:dyDescent="0.25">
      <c r="B175" s="4" t="s">
        <v>247</v>
      </c>
      <c r="C175" s="54">
        <f>C174</f>
        <v>345</v>
      </c>
      <c r="D175" t="s">
        <v>2</v>
      </c>
      <c r="H175" s="4" t="s">
        <v>247</v>
      </c>
      <c r="I175" s="54">
        <f>I174</f>
        <v>356</v>
      </c>
      <c r="J175" t="s">
        <v>2</v>
      </c>
    </row>
    <row r="176" spans="2:10" x14ac:dyDescent="0.25">
      <c r="B176" s="4" t="s">
        <v>251</v>
      </c>
      <c r="C176" s="71">
        <f>(2.7*3)+(5.1*3)</f>
        <v>23.4</v>
      </c>
      <c r="D176" t="s">
        <v>2</v>
      </c>
      <c r="H176" s="4" t="s">
        <v>248</v>
      </c>
      <c r="I176" s="35">
        <f>(2.97*3)+(5.1*3)</f>
        <v>24.21</v>
      </c>
      <c r="J176" t="s">
        <v>2</v>
      </c>
    </row>
    <row r="177" spans="2:10" x14ac:dyDescent="0.25">
      <c r="B177" s="4" t="s">
        <v>252</v>
      </c>
      <c r="C177" s="71">
        <f>(2.5*3)+(5.1*3)</f>
        <v>22.799999999999997</v>
      </c>
      <c r="D177" t="s">
        <v>2</v>
      </c>
      <c r="H177" s="4" t="s">
        <v>249</v>
      </c>
      <c r="I177" s="71">
        <f>(2.5*3)+(5.1*3)</f>
        <v>22.799999999999997</v>
      </c>
      <c r="J177" t="s">
        <v>2</v>
      </c>
    </row>
    <row r="178" spans="2:10" x14ac:dyDescent="0.25">
      <c r="B178" s="4" t="s">
        <v>253</v>
      </c>
      <c r="C178" s="61">
        <f>(80.4167*3)-(5*(PI()*3^2/4))</f>
        <v>205.90718264711487</v>
      </c>
      <c r="D178" t="s">
        <v>2</v>
      </c>
      <c r="H178" s="4" t="s">
        <v>253</v>
      </c>
      <c r="I178" s="61">
        <f>(80.4167*3)-(5*(PI()*3^2/4))</f>
        <v>205.90718264711487</v>
      </c>
      <c r="J178" t="s">
        <v>2</v>
      </c>
    </row>
    <row r="179" spans="2:10" x14ac:dyDescent="0.25">
      <c r="B179" s="4" t="s">
        <v>250</v>
      </c>
      <c r="C179" s="54">
        <f>ROUNDUP(SUM(C174:C178),0)</f>
        <v>943</v>
      </c>
      <c r="D179" t="s">
        <v>2</v>
      </c>
      <c r="H179" s="4" t="s">
        <v>254</v>
      </c>
      <c r="I179" s="54">
        <f>ROUNDUP(SUM(I174:I178),0)</f>
        <v>965</v>
      </c>
      <c r="J179" t="s">
        <v>2</v>
      </c>
    </row>
    <row r="180" spans="2:10" x14ac:dyDescent="0.25">
      <c r="C180" s="45">
        <f>ROUNDUP(C179/9,0)</f>
        <v>105</v>
      </c>
      <c r="D180" t="s">
        <v>0</v>
      </c>
      <c r="I180" s="45">
        <f>ROUNDUP(I179/9,0)</f>
        <v>108</v>
      </c>
      <c r="J180" t="s">
        <v>0</v>
      </c>
    </row>
    <row r="181" spans="2:10" x14ac:dyDescent="0.25">
      <c r="E181" s="4" t="s">
        <v>255</v>
      </c>
      <c r="F181" s="64">
        <f>C180+I180</f>
        <v>213</v>
      </c>
      <c r="G181" t="s">
        <v>0</v>
      </c>
      <c r="H181" s="46" t="s">
        <v>184</v>
      </c>
    </row>
    <row r="183" spans="2:10" x14ac:dyDescent="0.25">
      <c r="B183" s="4" t="s">
        <v>256</v>
      </c>
      <c r="C183" s="55">
        <f>C161*C162*C163</f>
        <v>424.11500823462205</v>
      </c>
      <c r="D183" t="s">
        <v>2</v>
      </c>
    </row>
    <row r="184" spans="2:10" x14ac:dyDescent="0.25">
      <c r="B184" s="4" t="s">
        <v>257</v>
      </c>
      <c r="C184" s="55">
        <f>I161*I162*I163</f>
        <v>486.94686130641799</v>
      </c>
      <c r="D184" t="s">
        <v>2</v>
      </c>
    </row>
    <row r="185" spans="2:10" x14ac:dyDescent="0.25">
      <c r="E185" s="4" t="s">
        <v>258</v>
      </c>
      <c r="F185" s="65">
        <f>ROUNDUP(C183+C184,0)</f>
        <v>912</v>
      </c>
      <c r="G185" t="s">
        <v>2</v>
      </c>
      <c r="H185" s="48" t="s">
        <v>259</v>
      </c>
    </row>
    <row r="187" spans="2:10" x14ac:dyDescent="0.25">
      <c r="B187" s="4" t="s">
        <v>260</v>
      </c>
      <c r="C187" s="35">
        <f>(3*4)+((14*3)-(2*13.5))+ROUNDUP((2*50.1125),0)+(6*5)+((14*3)-(2*13.5))+ROUNDUP((2*47.6875),0)</f>
        <v>269</v>
      </c>
      <c r="D187" t="s">
        <v>2</v>
      </c>
    </row>
    <row r="188" spans="2:10" x14ac:dyDescent="0.25">
      <c r="B188" s="4" t="s">
        <v>261</v>
      </c>
      <c r="C188" s="35">
        <f>(4*2)+((11*3)-(10.5*2))+ROUNDUP(2*41.3975,0)+(5*1)+(9*1.5)+(5*2)+(8*2.5)+(1.5*1)+((11*3)-(10.5*2))+ROUNDUP(2*36.715,0)</f>
        <v>239</v>
      </c>
      <c r="D188" t="s">
        <v>2</v>
      </c>
    </row>
    <row r="189" spans="2:10" x14ac:dyDescent="0.25">
      <c r="E189" t="s">
        <v>262</v>
      </c>
      <c r="F189" s="64">
        <f>SUM(C187+C188)</f>
        <v>508</v>
      </c>
      <c r="G189" t="s">
        <v>2</v>
      </c>
      <c r="H189" s="46" t="s">
        <v>263</v>
      </c>
    </row>
    <row r="191" spans="2:10" x14ac:dyDescent="0.25">
      <c r="B191" s="4" t="s">
        <v>264</v>
      </c>
      <c r="C191" s="35">
        <f>5+14</f>
        <v>19</v>
      </c>
      <c r="D191" t="s">
        <v>3</v>
      </c>
    </row>
    <row r="192" spans="2:10" x14ac:dyDescent="0.25">
      <c r="B192" s="4" t="s">
        <v>265</v>
      </c>
      <c r="C192" s="45">
        <f>C191*1.25</f>
        <v>23.75</v>
      </c>
      <c r="D192" t="s">
        <v>3</v>
      </c>
      <c r="E192" s="1" t="s">
        <v>266</v>
      </c>
      <c r="F192" s="64">
        <v>25</v>
      </c>
      <c r="G192" t="s">
        <v>3</v>
      </c>
      <c r="H192" s="46" t="s">
        <v>80</v>
      </c>
    </row>
  </sheetData>
  <mergeCells count="21">
    <mergeCell ref="A152:B152"/>
    <mergeCell ref="G5:H5"/>
    <mergeCell ref="G6:H6"/>
    <mergeCell ref="DA2:DC2"/>
    <mergeCell ref="EM2:EO2"/>
    <mergeCell ref="G3:H3"/>
    <mergeCell ref="G4:H4"/>
    <mergeCell ref="G2:H2"/>
    <mergeCell ref="AE2:AG2"/>
    <mergeCell ref="BO2:BQ2"/>
    <mergeCell ref="A44:B44"/>
    <mergeCell ref="A80:B80"/>
    <mergeCell ref="A7:B7"/>
    <mergeCell ref="A8:C8"/>
    <mergeCell ref="A17:B17"/>
    <mergeCell ref="A22:C22"/>
    <mergeCell ref="H1:K1"/>
    <mergeCell ref="AE1:AG1"/>
    <mergeCell ref="BO1:BQ1"/>
    <mergeCell ref="DA1:DC1"/>
    <mergeCell ref="EM1:EO1"/>
  </mergeCells>
  <phoneticPr fontId="11" type="noConversion"/>
  <pageMargins left="0.7" right="0.7" top="0.75" bottom="0.75" header="0.3" footer="0.3"/>
  <pageSetup scale="79" fitToHeight="0" orientation="portrait" r:id="rId1"/>
  <rowBreaks count="2" manualBreakCount="2">
    <brk id="53" max="10" man="1"/>
    <brk id="10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Dietrich</dc:creator>
  <cp:lastModifiedBy>Dominic Bacho</cp:lastModifiedBy>
  <cp:lastPrinted>2025-03-20T07:02:05Z</cp:lastPrinted>
  <dcterms:created xsi:type="dcterms:W3CDTF">2024-08-02T09:11:40Z</dcterms:created>
  <dcterms:modified xsi:type="dcterms:W3CDTF">2025-08-22T14:08:46Z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